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U:\Budj\Закон по бюджету на 2026-2028\_Закон 2026-2028 (ред. от 31.10.2025)_на сайт\Одновременно вносимые\2-3. СЭР\"/>
    </mc:Choice>
  </mc:AlternateContent>
  <xr:revisionPtr revIDLastSave="0" documentId="13_ncr:1_{695D6594-A83F-4973-87DC-570EBC18DD1F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стр.1_6" sheetId="1" r:id="rId1"/>
  </sheets>
  <definedNames>
    <definedName name="Print_Titles" localSheetId="0">стр.1_6!$6:$8</definedName>
    <definedName name="Z_25F06C9D_C096_4A8F_A054_288B30E02947_.wvu.PrintArea" localSheetId="0">стр.1_6!$A$1:$L$183</definedName>
    <definedName name="Z_25F06C9D_C096_4A8F_A054_288B30E02947_.wvu.PrintTitles" localSheetId="0">стр.1_6!$6:$8</definedName>
    <definedName name="Z_2AFC9458_BCB3_4C06_950E_3EF664CDBB8F_.wvu.PrintArea" localSheetId="0">стр.1_6!$A$1:$L$183</definedName>
    <definedName name="Z_2AFC9458_BCB3_4C06_950E_3EF664CDBB8F_.wvu.PrintTitles" localSheetId="0">стр.1_6!$6:$8</definedName>
    <definedName name="Z_34B0115D_62D0_482B_9A93_F742B31EA341_.wvu.PrintArea" localSheetId="0">стр.1_6!$A$1:$L$183</definedName>
    <definedName name="Z_34B0115D_62D0_482B_9A93_F742B31EA341_.wvu.PrintTitles" localSheetId="0">стр.1_6!$6:$8</definedName>
    <definedName name="Z_49F8C44C_8287_431E_AD51_2092D76C7836_.wvu.PrintArea" localSheetId="0">стр.1_6!$A$1:$L$183</definedName>
    <definedName name="Z_49F8C44C_8287_431E_AD51_2092D76C7836_.wvu.PrintTitles" localSheetId="0">стр.1_6!$6:$8</definedName>
    <definedName name="Z_73FFF523_7617_46A9_9AAC_B9B7FF524BD1_.wvu.PrintArea" localSheetId="0">стр.1_6!$A$1:$L$183</definedName>
    <definedName name="Z_73FFF523_7617_46A9_9AAC_B9B7FF524BD1_.wvu.PrintTitles" localSheetId="0">стр.1_6!$6:$8</definedName>
    <definedName name="Z_99B97BC5_8772_4683_B8D7_0A55393213A9_.wvu.PrintArea" localSheetId="0">стр.1_6!$A$1:$L$183</definedName>
    <definedName name="Z_99B97BC5_8772_4683_B8D7_0A55393213A9_.wvu.PrintTitles" localSheetId="0">стр.1_6!$6:$8</definedName>
    <definedName name="Z_9D6EB042_9441_4918_B953_EFEE1EBCF13D_.wvu.PrintArea" localSheetId="0">стр.1_6!$A$1:$L$183</definedName>
    <definedName name="Z_9D6EB042_9441_4918_B953_EFEE1EBCF13D_.wvu.PrintTitles" localSheetId="0">стр.1_6!$6:$8</definedName>
    <definedName name="Z_CF6E1054_8BAE_4DE8_A16D_C723B8E21091_.wvu.PrintArea" localSheetId="0">стр.1_6!$A$1:$L$183</definedName>
    <definedName name="Z_CF6E1054_8BAE_4DE8_A16D_C723B8E21091_.wvu.PrintTitles" localSheetId="0">стр.1_6!$6:$8</definedName>
    <definedName name="Z_CF6E1054_8BAE_4DE8_A16D_C723B8E21091_.wvu.Rows" localSheetId="0">стр.1_6!$10:$95</definedName>
    <definedName name="Z_F7546655_C68F_4993_94F8_1134D7C46E06_.wvu.PrintArea" localSheetId="0">стр.1_6!$A$1:$L$183</definedName>
    <definedName name="Z_F7546655_C68F_4993_94F8_1134D7C46E06_.wvu.PrintTitles" localSheetId="0">стр.1_6!$6:$8</definedName>
    <definedName name="_xlnm.Print_Area" localSheetId="0">стр.1_6!$A$1:$L$183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75" i="1" l="1"/>
  <c r="K175" i="1"/>
  <c r="J175" i="1"/>
  <c r="I175" i="1"/>
  <c r="H175" i="1"/>
  <c r="G175" i="1"/>
  <c r="F175" i="1"/>
  <c r="E175" i="1"/>
  <c r="L84" i="1"/>
  <c r="K84" i="1"/>
  <c r="J84" i="1"/>
  <c r="I84" i="1"/>
  <c r="H84" i="1"/>
  <c r="G84" i="1"/>
  <c r="F84" i="1"/>
  <c r="E84" i="1"/>
  <c r="D84" i="1"/>
</calcChain>
</file>

<file path=xl/sharedStrings.xml><?xml version="1.0" encoding="utf-8"?>
<sst xmlns="http://schemas.openxmlformats.org/spreadsheetml/2006/main" count="513" uniqueCount="362">
  <si>
    <t xml:space="preserve">Приложение к Протоколу заседания 
Правительства Липецкой области 
№ 16 от 29.10.2025 </t>
  </si>
  <si>
    <t>Рекомендуемая форма по основным показателям, представляемым органами исполнительной власти субъектов Российской Федерации
в Минэкономразвития России для разработки прогноза социально-экономического развития Российской Федерации на среднесрочный период</t>
  </si>
  <si>
    <t>Липецкая область</t>
  </si>
  <si>
    <t>отчет *</t>
  </si>
  <si>
    <t>оценка показателя</t>
  </si>
  <si>
    <t>прогноз</t>
  </si>
  <si>
    <t>Показатели</t>
  </si>
  <si>
    <t>Единица измерения</t>
  </si>
  <si>
    <t>консервативный</t>
  </si>
  <si>
    <t>базовый</t>
  </si>
  <si>
    <t>1 вариант</t>
  </si>
  <si>
    <t>2 вариант</t>
  </si>
  <si>
    <t>Население</t>
  </si>
  <si>
    <t>1.1</t>
  </si>
  <si>
    <t>Численность населения (в среднегодовом исчислении)</t>
  </si>
  <si>
    <t>тыс. чел.</t>
  </si>
  <si>
    <t>1.2</t>
  </si>
  <si>
    <t>Численность населения (на 1 января года)</t>
  </si>
  <si>
    <t>1.3</t>
  </si>
  <si>
    <t>Численность населения трудоспособного возраста
(на 1 января года)</t>
  </si>
  <si>
    <t>1.4</t>
  </si>
  <si>
    <t>Численность населения старше трудоспособного возраста
(на 1 января года)</t>
  </si>
  <si>
    <t>Валовой региональный продукт</t>
  </si>
  <si>
    <t>2.1</t>
  </si>
  <si>
    <t>млн руб.</t>
  </si>
  <si>
    <t>2.2</t>
  </si>
  <si>
    <t>Индекс физического объема валового регионального продукта</t>
  </si>
  <si>
    <t>в % к предыдущему году</t>
  </si>
  <si>
    <t>2.3</t>
  </si>
  <si>
    <t>Индекс-дефлятор объема валового регионального продукта</t>
  </si>
  <si>
    <t>Промышленное производство</t>
  </si>
  <si>
    <t>3.1</t>
  </si>
  <si>
    <t>Объем отгруженных товаров собственного производства, выполненных работ и услуг собственными силами</t>
  </si>
  <si>
    <t>3.2</t>
  </si>
  <si>
    <t>Индекс промышленного производства</t>
  </si>
  <si>
    <t>% к предыдущему году
в сопоставимых ценах</t>
  </si>
  <si>
    <t>Индексы производства по видам экономической деятельности</t>
  </si>
  <si>
    <t>3.3</t>
  </si>
  <si>
    <t>Добыча полезных ископаемых (раздел B)</t>
  </si>
  <si>
    <t>3.4</t>
  </si>
  <si>
    <t>Добыча угля (05)</t>
  </si>
  <si>
    <t>3.5</t>
  </si>
  <si>
    <t>Добыча сырой нефти и природного газа (06)</t>
  </si>
  <si>
    <t>3.6</t>
  </si>
  <si>
    <t>Добыча металлических руд (07)</t>
  </si>
  <si>
    <t>3.7</t>
  </si>
  <si>
    <t>Добыча прочих полезных ископаемых (08)</t>
  </si>
  <si>
    <t>3.8</t>
  </si>
  <si>
    <t>Предоставление услуг в области добычи полезных ископаемых (09)</t>
  </si>
  <si>
    <t>3.9</t>
  </si>
  <si>
    <t>Обрабатывающие производства (раздел C)</t>
  </si>
  <si>
    <t>3.10</t>
  </si>
  <si>
    <t>Производство пищевых продуктов (10)</t>
  </si>
  <si>
    <t>3.11</t>
  </si>
  <si>
    <t>Производство напитков (11)</t>
  </si>
  <si>
    <t>3.12</t>
  </si>
  <si>
    <t>Производство табачных изделий (12)</t>
  </si>
  <si>
    <t>3.13</t>
  </si>
  <si>
    <t>Производство текстильных изделий (13)</t>
  </si>
  <si>
    <t>3.14</t>
  </si>
  <si>
    <t>Производство одежды (14)</t>
  </si>
  <si>
    <t>3.15</t>
  </si>
  <si>
    <t>Производство кожи и изделий из кожи (15)</t>
  </si>
  <si>
    <t>3.16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</si>
  <si>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</si>
  <si>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3.17</t>
  </si>
  <si>
    <t>Производство бумаги и бумажных изделий (17)</t>
  </si>
  <si>
    <t>3.18</t>
  </si>
  <si>
    <t>Деятельность полиграфическая и копирование носителей информации (18)</t>
  </si>
  <si>
    <t>3.19</t>
  </si>
  <si>
    <t>Производство кокса и нефтепродуктов (19)</t>
  </si>
  <si>
    <t>3.20</t>
  </si>
  <si>
    <t>Производство химических веществ и химических продуктов (20)</t>
  </si>
  <si>
    <t>3.21</t>
  </si>
  <si>
    <t>Производство лекарственных средств и материалов, применяемых в медицинских целях (21)</t>
  </si>
  <si>
    <t>3.22</t>
  </si>
  <si>
    <t>Производство резиновых и пластмассовых изделий (22)</t>
  </si>
  <si>
    <t>3.23</t>
  </si>
  <si>
    <t>Производство прочей неметаллической минеральной продукции (23)</t>
  </si>
  <si>
    <t>3.24</t>
  </si>
  <si>
    <t>Производство металлургическое (24)</t>
  </si>
  <si>
    <t>3.25</t>
  </si>
  <si>
    <t>Производство готовых металлических изделий, кроме машин и оборудования (25)</t>
  </si>
  <si>
    <t>3.26</t>
  </si>
  <si>
    <t>Производство компьютеров, электронных и оптических изделий (26)</t>
  </si>
  <si>
    <t>3.27</t>
  </si>
  <si>
    <t>Производство электрического оборудования (27)</t>
  </si>
  <si>
    <t>3.28</t>
  </si>
  <si>
    <t>Производство машин и оборудования, не включенных в другие группировки (28)</t>
  </si>
  <si>
    <t>3.29</t>
  </si>
  <si>
    <t>Производство автотранспортных средств, прицепов и
полуприцепов (29)</t>
  </si>
  <si>
    <t>3.30</t>
  </si>
  <si>
    <t>Производство прочих транспортных средств и оборудования (30)</t>
  </si>
  <si>
    <t>3.31</t>
  </si>
  <si>
    <t>Производство мебели (31)</t>
  </si>
  <si>
    <t>3.32</t>
  </si>
  <si>
    <t>Производство прочих готовых изделий (32)</t>
  </si>
  <si>
    <t>3.33</t>
  </si>
  <si>
    <t>Ремонт и монтаж машин и оборудования (33)</t>
  </si>
  <si>
    <t>3.34</t>
  </si>
  <si>
    <t>Обеспечение электрической энергией, газом и паром;
кондиционирование воздуха (раздел D)</t>
  </si>
  <si>
    <t>3.35</t>
  </si>
  <si>
    <t>Водоснабжение; водоотведение, организация сбора и утилизации отходов, деятельность по ликвидации загрязнений (раздел E)</t>
  </si>
  <si>
    <t>3.36</t>
  </si>
  <si>
    <t>Потребление электроэнергии</t>
  </si>
  <si>
    <t>млн кВт.ч</t>
  </si>
  <si>
    <t>3.37</t>
  </si>
  <si>
    <t>Средние тарифы на электроэнергию, отпущенную различным категориям потребителей</t>
  </si>
  <si>
    <t>руб./тыс.кВт.ч</t>
  </si>
  <si>
    <t>3.38</t>
  </si>
  <si>
    <t>Индекс тарифов на электроэнергию, отпущенную различным категориям потребителей</t>
  </si>
  <si>
    <t>за период с начала года
к соотв. периоду
предыдущего года, %</t>
  </si>
  <si>
    <t>Сельское хозяйство</t>
  </si>
  <si>
    <t>4.1</t>
  </si>
  <si>
    <t>Продукция сельского хозяйства</t>
  </si>
  <si>
    <t>4.2</t>
  </si>
  <si>
    <t>Индекс производства продукции сельского хозяйства</t>
  </si>
  <si>
    <t>Строительство</t>
  </si>
  <si>
    <t>5.1</t>
  </si>
  <si>
    <t>Объем работ, выполненных по виду деятельности "Строительство"</t>
  </si>
  <si>
    <t>в ценах соответствующих лет; млн руб.</t>
  </si>
  <si>
    <t>5.2</t>
  </si>
  <si>
    <t>Индекс физического объема работ, выполненных по виду деятельности "Строительство"</t>
  </si>
  <si>
    <t>5.3</t>
  </si>
  <si>
    <t>Индекс-дефлятор по виду деятельности "Строительство"</t>
  </si>
  <si>
    <t>% г/г</t>
  </si>
  <si>
    <t>5.4</t>
  </si>
  <si>
    <t>Ввод в действие жилых домов</t>
  </si>
  <si>
    <t>тыс. кв. м общей площади</t>
  </si>
  <si>
    <t>Торговля и услуги населению</t>
  </si>
  <si>
    <t>6.1</t>
  </si>
  <si>
    <t>Индекс потребительских цен на товары и услуги, на конец года</t>
  </si>
  <si>
    <t>% к декабрю
предыдущего года</t>
  </si>
  <si>
    <t>6.2</t>
  </si>
  <si>
    <t>Индекс потребительских цен на товары и услуги, в среднем за год</t>
  </si>
  <si>
    <t>6.3</t>
  </si>
  <si>
    <t>Оборот розничной торговли</t>
  </si>
  <si>
    <t>млн рублей</t>
  </si>
  <si>
    <t>6.4</t>
  </si>
  <si>
    <t>Индекс физического объема оборота розничной торговли</t>
  </si>
  <si>
    <t>6.5</t>
  </si>
  <si>
    <t>Индекс-дефлятор оборота розничной торговли</t>
  </si>
  <si>
    <t>6.6</t>
  </si>
  <si>
    <t>Объем платных услуг населению</t>
  </si>
  <si>
    <t>6.7</t>
  </si>
  <si>
    <t>Индекс физического объема платных услуг населению</t>
  </si>
  <si>
    <t>6.8</t>
  </si>
  <si>
    <t>Индекс-дефлятор объема платных услуг населению</t>
  </si>
  <si>
    <t>Малое и среднее предпринимательство, включая микропредприятия</t>
  </si>
  <si>
    <t>8.1</t>
  </si>
  <si>
    <t>Количество малых и средних предприятий, включая микропредприятия (на конец года)</t>
  </si>
  <si>
    <t>единиц</t>
  </si>
  <si>
    <t>8.2</t>
  </si>
  <si>
    <t>Среднесписочная численность работников на предприятиях малого и среднего предпринимательства (включая микропредприятия) (без внешних совместителей)</t>
  </si>
  <si>
    <t>8.3</t>
  </si>
  <si>
    <t>Оборот малых и средних предприятий, включая микропредприятия</t>
  </si>
  <si>
    <t>млрд руб.</t>
  </si>
  <si>
    <t>Инвестиции</t>
  </si>
  <si>
    <t>9.1</t>
  </si>
  <si>
    <t>Инвестиции в основной капитал</t>
  </si>
  <si>
    <t>9.2</t>
  </si>
  <si>
    <t>Индекс физического объема инвестиций в основной капитал</t>
  </si>
  <si>
    <t>9.3</t>
  </si>
  <si>
    <t>Индекс-дефлятор инвестиций в основной капитал</t>
  </si>
  <si>
    <t>9.4</t>
  </si>
  <si>
    <t>Удельный вес инвестиций в основной капитал в валовом региональном продукте</t>
  </si>
  <si>
    <t>%</t>
  </si>
  <si>
    <t>Инвестиции в основной капитал по источникам
финансирования (без субъектов малого и среднего предпринимательства и объема инвестиций, не наблюдаемых прямыми статистическими методами)</t>
  </si>
  <si>
    <t>9.5</t>
  </si>
  <si>
    <t>Собственные средства</t>
  </si>
  <si>
    <t>9.6</t>
  </si>
  <si>
    <t>Привлеченные средства, из них:</t>
  </si>
  <si>
    <t>9.6.1</t>
  </si>
  <si>
    <t>кредиты банков, в том числе:</t>
  </si>
  <si>
    <t>9.6.1.1</t>
  </si>
  <si>
    <t>кредиты иностранных банков</t>
  </si>
  <si>
    <t>9.6.2</t>
  </si>
  <si>
    <t>заемные средства других организаций</t>
  </si>
  <si>
    <t>9.6.3</t>
  </si>
  <si>
    <t>бюджетные средства, в том числе:</t>
  </si>
  <si>
    <t>9.6.3.1</t>
  </si>
  <si>
    <t>федеральный бюджет</t>
  </si>
  <si>
    <t>9.6.3.2</t>
  </si>
  <si>
    <t>бюджеты субъектов Российской Федерации</t>
  </si>
  <si>
    <t>9.6.3.3</t>
  </si>
  <si>
    <t>из местных бюджетов</t>
  </si>
  <si>
    <t>9.6.4</t>
  </si>
  <si>
    <t>прочие</t>
  </si>
  <si>
    <t>Консолидированный бюджет субъекта Российской Федерации</t>
  </si>
  <si>
    <t>10.1</t>
  </si>
  <si>
    <t>Доходы консолидированного бюджета субъекта
Российской Федерации</t>
  </si>
  <si>
    <t>10.2</t>
  </si>
  <si>
    <t>Налоговые и неналоговые доходы, всего</t>
  </si>
  <si>
    <t>10.3</t>
  </si>
  <si>
    <t>Налоговые доходы консолидированного бюджета субъекта Российской Федерации всего, в том числе:</t>
  </si>
  <si>
    <t>10.3.1</t>
  </si>
  <si>
    <t>налог на прибыль организаций</t>
  </si>
  <si>
    <t>10.3.2</t>
  </si>
  <si>
    <t>налог на доходы физических лиц</t>
  </si>
  <si>
    <t>10.3.3</t>
  </si>
  <si>
    <t>налог на добычу полезных ископаемых</t>
  </si>
  <si>
    <t>10.3.4</t>
  </si>
  <si>
    <t>акцизы</t>
  </si>
  <si>
    <t>10.3.5</t>
  </si>
  <si>
    <t>налог, взимаемый в связи с применением упрощенной системы налогообложения</t>
  </si>
  <si>
    <t>10.3.6</t>
  </si>
  <si>
    <t>налог на имущество физических лиц</t>
  </si>
  <si>
    <t>10.3.7</t>
  </si>
  <si>
    <t>налог на имущество организаций</t>
  </si>
  <si>
    <t>10.3.8</t>
  </si>
  <si>
    <t>налог на игорный бизнес</t>
  </si>
  <si>
    <t>10.3.9</t>
  </si>
  <si>
    <t>транспортный налог</t>
  </si>
  <si>
    <t>10.3.10</t>
  </si>
  <si>
    <t>земельный налог</t>
  </si>
  <si>
    <t>10.4</t>
  </si>
  <si>
    <t>Неналоговые доходы</t>
  </si>
  <si>
    <t>10.5</t>
  </si>
  <si>
    <t>Безвозмездные поступления всего, в том числе</t>
  </si>
  <si>
    <t>10.5.1</t>
  </si>
  <si>
    <t>субсидии из федерального бюджета</t>
  </si>
  <si>
    <t>10.5.2</t>
  </si>
  <si>
    <t>субвенции из федерального бюджета</t>
  </si>
  <si>
    <t>10.5.3</t>
  </si>
  <si>
    <t>дотации из федерального бюджета, в том числе:</t>
  </si>
  <si>
    <t>10.5.4</t>
  </si>
  <si>
    <t>дотации на выравнивание бюджетной обеспеченности</t>
  </si>
  <si>
    <t>10.6</t>
  </si>
  <si>
    <t>Расходы консолидированного бюджета субъекта
Российской Федерации всего, в том числе по направлениям:</t>
  </si>
  <si>
    <t>10.6.1</t>
  </si>
  <si>
    <t>общегосударственные вопросы</t>
  </si>
  <si>
    <t>10.6.2</t>
  </si>
  <si>
    <t>национальная оборона</t>
  </si>
  <si>
    <t>10.6.3</t>
  </si>
  <si>
    <t>национальная безопасность и правоохранительная деятельность</t>
  </si>
  <si>
    <t>10.6.4</t>
  </si>
  <si>
    <t>национальная экономика</t>
  </si>
  <si>
    <t>10.6.5</t>
  </si>
  <si>
    <t>жилищно-коммунальное хозяйство</t>
  </si>
  <si>
    <t>10.6.6</t>
  </si>
  <si>
    <t>охрана окружающей среды</t>
  </si>
  <si>
    <t>10.6.7</t>
  </si>
  <si>
    <t>образование</t>
  </si>
  <si>
    <t>10.6.8</t>
  </si>
  <si>
    <t>культура, кинематография</t>
  </si>
  <si>
    <t>10.6.9</t>
  </si>
  <si>
    <t>здравоохранение</t>
  </si>
  <si>
    <t>10.6.10</t>
  </si>
  <si>
    <t>социальная политика</t>
  </si>
  <si>
    <t>10.6.11</t>
  </si>
  <si>
    <t>физическая культура и спорт</t>
  </si>
  <si>
    <t>10.6.12</t>
  </si>
  <si>
    <t>средства массовой информации</t>
  </si>
  <si>
    <t>10.6.13</t>
  </si>
  <si>
    <t>обслуживание государственного и муниципального долга</t>
  </si>
  <si>
    <t>10.7</t>
  </si>
  <si>
    <t>Дефицит(-), профицит(+) консолидированного бюджета субъекта Российской Федерации, млн рублей</t>
  </si>
  <si>
    <t>10.8</t>
  </si>
  <si>
    <t>Государственный долг субъекта Российской Федерации</t>
  </si>
  <si>
    <t>10.9</t>
  </si>
  <si>
    <t>Муниципальный долг муниципальных образований, входящих в состав субъекта Российской Федерации</t>
  </si>
  <si>
    <t>Денежные доходы населения</t>
  </si>
  <si>
    <t>11.1</t>
  </si>
  <si>
    <t>Реальные располагаемые денежные доходы населения</t>
  </si>
  <si>
    <t>11.2</t>
  </si>
  <si>
    <t>Прожиточный минимум в среднем на душу населения (в среднем за год), в том числе по основным социально-демографическим группам населения:</t>
  </si>
  <si>
    <t>руб./мес.</t>
  </si>
  <si>
    <t>11.2.1</t>
  </si>
  <si>
    <t>трудоспособного населения</t>
  </si>
  <si>
    <t>11.2.2</t>
  </si>
  <si>
    <t>пенсионеров</t>
  </si>
  <si>
    <t>11.2.3</t>
  </si>
  <si>
    <t>детей</t>
  </si>
  <si>
    <t>11.3</t>
  </si>
  <si>
    <t>Численность населения с денежными доходами ниже границы бедности  к общей численности населения</t>
  </si>
  <si>
    <t>Труд и занятость</t>
  </si>
  <si>
    <t>12.1</t>
  </si>
  <si>
    <t>Численность рабочей силы</t>
  </si>
  <si>
    <t>тыс. человек</t>
  </si>
  <si>
    <t>12.2</t>
  </si>
  <si>
    <t>Численность трудовых ресурсов – всего, в том числе:</t>
  </si>
  <si>
    <t>12.2.1</t>
  </si>
  <si>
    <t>трудоспособное население в трудоспособном возрасте</t>
  </si>
  <si>
    <t>12.2.2</t>
  </si>
  <si>
    <t>иностранные трудовые мигранты</t>
  </si>
  <si>
    <t>12.2.3</t>
  </si>
  <si>
    <t>численность лиц старше трудоспособного возраста и подростков, занятых в экономике, в том числе:</t>
  </si>
  <si>
    <t>12.2.3.1</t>
  </si>
  <si>
    <t>пенсионеры старше трудоспособного возраста</t>
  </si>
  <si>
    <t>12.2.3.2</t>
  </si>
  <si>
    <t>подростки моложе трудоспособного возраста</t>
  </si>
  <si>
    <t>12.3</t>
  </si>
  <si>
    <t>Численность занятых в экономике – всего, в том числе по разделам ОКВЭД:</t>
  </si>
  <si>
    <t>12.3.1</t>
  </si>
  <si>
    <t>сельское, лесное хозяйство, охота, рыболовство и рыбоводство</t>
  </si>
  <si>
    <t>12.3.2</t>
  </si>
  <si>
    <t>добыча полезных ископаемых</t>
  </si>
  <si>
    <t>12.3.3</t>
  </si>
  <si>
    <t>обрабатывающие производства</t>
  </si>
  <si>
    <t>12.3.4</t>
  </si>
  <si>
    <t>обеспечение электрической энергией, газом и паром; кондиционирование воздуха</t>
  </si>
  <si>
    <t>12.3.5</t>
  </si>
  <si>
    <t>водоснабжение; водоотведение, организация сбора и утилизации отходов, деятельность по ликвидации загрязнений</t>
  </si>
  <si>
    <t>12.3.6</t>
  </si>
  <si>
    <t>строительство</t>
  </si>
  <si>
    <t>12.3.7</t>
  </si>
  <si>
    <t>торговля оптовая и розничная; ремонт автотранспортных средств и мотоциклов</t>
  </si>
  <si>
    <t>12.3.8</t>
  </si>
  <si>
    <t>транспортировка и хранение</t>
  </si>
  <si>
    <t>12.3.9</t>
  </si>
  <si>
    <t>деятельность гостиниц и предприятий общественного питания</t>
  </si>
  <si>
    <t>12.3.10</t>
  </si>
  <si>
    <t>деятельность в области информации и связи</t>
  </si>
  <si>
    <t>12.3.11</t>
  </si>
  <si>
    <t>деятельность финансовая и страховая</t>
  </si>
  <si>
    <t>12.3.12</t>
  </si>
  <si>
    <t>деятельность по операциям с недвижимым имуществом</t>
  </si>
  <si>
    <t>12.3.13</t>
  </si>
  <si>
    <t>деятельность профессиональная, научная и техническая</t>
  </si>
  <si>
    <t>12.3.14</t>
  </si>
  <si>
    <t>деятельность административная и сопутствующие дополнительные услуги</t>
  </si>
  <si>
    <t>12.3.15</t>
  </si>
  <si>
    <t>государственное управление и обеспечение военной безопасности; социальное обеспечение</t>
  </si>
  <si>
    <t>12.3.16</t>
  </si>
  <si>
    <t>12.3.17</t>
  </si>
  <si>
    <t>деятельность в области здравоохранения и социальных услуг</t>
  </si>
  <si>
    <t>12.3.18</t>
  </si>
  <si>
    <t>деятельность в области культуры, спорта, организации досуга и развлечений</t>
  </si>
  <si>
    <t>12.3.19</t>
  </si>
  <si>
    <t>прочие виды экономической деятельности</t>
  </si>
  <si>
    <t>12.4</t>
  </si>
  <si>
    <t>Численность населения в трудоспособном возрасте, не занятого в экономике – всего, в том числе:</t>
  </si>
  <si>
    <t>12.4.1</t>
  </si>
  <si>
    <t>численность учащихся трудоспособного возраста, обучающихся с отрывом от производства</t>
  </si>
  <si>
    <t>12.4.2</t>
  </si>
  <si>
    <t>численность безработных, зарегистрированных в органах службы занятости</t>
  </si>
  <si>
    <t>12.4.3</t>
  </si>
  <si>
    <t>численность прочих категорий населения в трудоспособном возрасте, не занятого в экономике</t>
  </si>
  <si>
    <t>12.5</t>
  </si>
  <si>
    <t>Номинальная начисленная среднемесячная заработная плата работников организаций</t>
  </si>
  <si>
    <t>рублей</t>
  </si>
  <si>
    <t>12.6</t>
  </si>
  <si>
    <t>Темп роста номинальной начисленной среднемесячной заработной платы работников организаций</t>
  </si>
  <si>
    <t>12.9</t>
  </si>
  <si>
    <t>Реальная заработная плата работников организаций</t>
  </si>
  <si>
    <t>12.10</t>
  </si>
  <si>
    <t>Индекс производительности труда</t>
  </si>
  <si>
    <t>12.11</t>
  </si>
  <si>
    <t>Уровень безработицы (по методологии МОТ)</t>
  </si>
  <si>
    <t>% к раб. силе</t>
  </si>
  <si>
    <t>12.12</t>
  </si>
  <si>
    <t>Уровень зарегистрированной безработицы (на конец года)</t>
  </si>
  <si>
    <t>12.13</t>
  </si>
  <si>
    <t>Общая численность безработных (по методологии МОТ)</t>
  </si>
  <si>
    <t>12.14</t>
  </si>
  <si>
    <t>Численность безработных, зарегистрированных в государственных учреждениях службы занятости населения (на конец года)</t>
  </si>
  <si>
    <t>12.15</t>
  </si>
  <si>
    <t>Фонд заработной платы работников организаций</t>
  </si>
  <si>
    <t>12.16</t>
  </si>
  <si>
    <t>Темп роста фонда заработной платы работников организаций</t>
  </si>
  <si>
    <t>Примечание:</t>
  </si>
  <si>
    <t>* Используются фактические статистические данные, которые разрабатываются субъектами официального статистического учета.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</si>
</sst>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\-_р_._-;_-@_-"/>
    <numFmt numFmtId="165" formatCode="#,##0.0"/>
    <numFmt numFmtId="167" formatCode="0.0"/>
    <numFmt numFmtId="168" formatCode="#,##0.0\ _₽"/>
    <numFmt numFmtId="169" formatCode="#,##0_ ;\-#,##0\ "/>
    <numFmt numFmtId="170" formatCode="#,##0.0_ ;\-#,##0.0\ "/>
    <numFmt numFmtId="171" formatCode="_-* #,##0.0_р_._-;\-* #,##0.0_р_._-;_-* \-??_р_._-;_-@_-"/>
  </numFmts>
  <fonts count="15" x14ac:knownFonts="1">
    <font>
      <sz val="10"/>
      <color theme="1"/>
      <name val="Arial Cyr"/>
    </font>
    <font>
      <sz val="11"/>
      <color theme="1"/>
      <name val="Calibri"/>
    </font>
    <font>
      <sz val="10"/>
      <color theme="1"/>
      <name val="Arial"/>
    </font>
    <font>
      <sz val="10"/>
      <name val="Times New Roman"/>
    </font>
    <font>
      <sz val="6"/>
      <name val="Times New Roman"/>
    </font>
    <font>
      <b/>
      <sz val="8"/>
      <name val="Times New Roman"/>
    </font>
    <font>
      <b/>
      <sz val="6"/>
      <name val="Times New Roman"/>
    </font>
    <font>
      <b/>
      <sz val="7"/>
      <name val="Times New Roman"/>
    </font>
    <font>
      <sz val="6.5"/>
      <name val="Times New Roman"/>
    </font>
    <font>
      <sz val="7"/>
      <name val="Times New Roman"/>
    </font>
    <font>
      <b/>
      <sz val="6.5"/>
      <name val="Times New Roman"/>
    </font>
    <font>
      <i/>
      <sz val="6.5"/>
      <name val="Times New Roman"/>
    </font>
    <font>
      <sz val="6.5"/>
      <color rgb="FF020000"/>
      <name val="Times New Roman"/>
    </font>
    <font>
      <sz val="6.5"/>
      <color rgb="FF111111"/>
      <name val="Times New Roman"/>
    </font>
    <font>
      <sz val="10"/>
      <color theme="1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9" tint="0.79979857783745845"/>
        <bgColor indexed="26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4" fillId="0" borderId="0"/>
  </cellStyleXfs>
  <cellXfs count="78">
    <xf numFmtId="0" fontId="0" fillId="0" borderId="0" xfId="0"/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49" fontId="4" fillId="0" borderId="0" xfId="0" applyNumberFormat="1" applyFont="1" applyAlignment="1" applyProtection="1">
      <alignment horizontal="center" vertical="center"/>
    </xf>
    <xf numFmtId="0" fontId="4" fillId="0" borderId="0" xfId="0" applyFont="1" applyProtection="1"/>
    <xf numFmtId="0" fontId="5" fillId="0" borderId="0" xfId="0" applyFont="1" applyProtection="1"/>
    <xf numFmtId="49" fontId="6" fillId="0" borderId="0" xfId="0" applyNumberFormat="1" applyFont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7" fillId="0" borderId="0" xfId="0" applyFont="1" applyProtection="1"/>
    <xf numFmtId="10" fontId="4" fillId="0" borderId="0" xfId="0" applyNumberFormat="1" applyFont="1" applyProtection="1"/>
    <xf numFmtId="49" fontId="8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0" xfId="0" applyFont="1" applyProtection="1"/>
    <xf numFmtId="49" fontId="8" fillId="0" borderId="3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/>
    </xf>
    <xf numFmtId="0" fontId="10" fillId="0" borderId="2" xfId="0" applyFont="1" applyBorder="1" applyAlignment="1" applyProtection="1">
      <alignment horizontal="center" vertical="center"/>
    </xf>
    <xf numFmtId="49" fontId="8" fillId="0" borderId="4" xfId="0" applyNumberFormat="1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/>
    </xf>
    <xf numFmtId="49" fontId="8" fillId="2" borderId="2" xfId="0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vertical="center"/>
    </xf>
    <xf numFmtId="0" fontId="8" fillId="2" borderId="2" xfId="0" applyFont="1" applyFill="1" applyBorder="1" applyAlignment="1" applyProtection="1">
      <alignment horizontal="center" vertical="center"/>
    </xf>
    <xf numFmtId="49" fontId="8" fillId="0" borderId="2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</xf>
    <xf numFmtId="165" fontId="8" fillId="0" borderId="2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 wrapText="1"/>
    </xf>
    <xf numFmtId="0" fontId="8" fillId="0" borderId="0" xfId="0" applyFont="1" applyProtection="1"/>
    <xf numFmtId="167" fontId="8" fillId="0" borderId="2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vertical="center" wrapText="1"/>
    </xf>
    <xf numFmtId="0" fontId="11" fillId="0" borderId="2" xfId="0" applyFont="1" applyBorder="1" applyAlignment="1" applyProtection="1">
      <alignment vertical="center"/>
    </xf>
    <xf numFmtId="0" fontId="9" fillId="0" borderId="2" xfId="0" applyFont="1" applyBorder="1" applyProtection="1"/>
    <xf numFmtId="0" fontId="8" fillId="2" borderId="2" xfId="0" applyFont="1" applyFill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center"/>
    </xf>
    <xf numFmtId="165" fontId="12" fillId="0" borderId="2" xfId="0" applyNumberFormat="1" applyFont="1" applyBorder="1" applyAlignment="1" applyProtection="1">
      <alignment horizontal="center" vertical="center"/>
    </xf>
    <xf numFmtId="165" fontId="8" fillId="0" borderId="2" xfId="3" applyNumberFormat="1" applyFont="1" applyBorder="1" applyAlignment="1" applyProtection="1">
      <alignment horizontal="center" vertical="center"/>
    </xf>
    <xf numFmtId="167" fontId="12" fillId="0" borderId="5" xfId="0" applyNumberFormat="1" applyFont="1" applyBorder="1" applyAlignment="1" applyProtection="1">
      <alignment horizontal="center" vertical="center"/>
    </xf>
    <xf numFmtId="167" fontId="12" fillId="0" borderId="4" xfId="0" applyNumberFormat="1" applyFont="1" applyBorder="1" applyAlignment="1" applyProtection="1">
      <alignment horizontal="center" vertical="center"/>
    </xf>
    <xf numFmtId="167" fontId="12" fillId="0" borderId="6" xfId="0" applyNumberFormat="1" applyFont="1" applyBorder="1" applyAlignment="1" applyProtection="1">
      <alignment horizontal="center" vertical="center"/>
    </xf>
    <xf numFmtId="167" fontId="12" fillId="0" borderId="2" xfId="0" applyNumberFormat="1" applyFont="1" applyBorder="1" applyAlignment="1" applyProtection="1">
      <alignment horizontal="center" vertical="center"/>
    </xf>
    <xf numFmtId="165" fontId="12" fillId="0" borderId="6" xfId="0" applyNumberFormat="1" applyFont="1" applyBorder="1" applyAlignment="1" applyProtection="1">
      <alignment horizontal="center" vertical="center"/>
    </xf>
    <xf numFmtId="0" fontId="13" fillId="0" borderId="2" xfId="0" applyFont="1" applyBorder="1" applyAlignment="1" applyProtection="1">
      <alignment horizontal="center" vertical="center"/>
    </xf>
    <xf numFmtId="167" fontId="13" fillId="0" borderId="2" xfId="0" applyNumberFormat="1" applyFont="1" applyBorder="1" applyAlignment="1" applyProtection="1">
      <alignment horizontal="center" vertical="center"/>
    </xf>
    <xf numFmtId="167" fontId="13" fillId="0" borderId="6" xfId="0" applyNumberFormat="1" applyFont="1" applyBorder="1" applyAlignment="1" applyProtection="1">
      <alignment horizontal="center" vertical="center"/>
    </xf>
    <xf numFmtId="167" fontId="13" fillId="0" borderId="1" xfId="0" applyNumberFormat="1" applyFont="1" applyBorder="1" applyAlignment="1" applyProtection="1">
      <alignment horizontal="center" vertical="center"/>
    </xf>
    <xf numFmtId="168" fontId="8" fillId="0" borderId="2" xfId="0" applyNumberFormat="1" applyFont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vertical="center" wrapText="1"/>
    </xf>
    <xf numFmtId="169" fontId="8" fillId="0" borderId="2" xfId="3" applyNumberFormat="1" applyFont="1" applyBorder="1" applyAlignment="1" applyProtection="1">
      <alignment horizontal="center" vertical="center"/>
    </xf>
    <xf numFmtId="4" fontId="9" fillId="0" borderId="0" xfId="0" applyNumberFormat="1" applyFont="1" applyProtection="1"/>
    <xf numFmtId="170" fontId="8" fillId="0" borderId="2" xfId="0" applyNumberFormat="1" applyFont="1" applyBorder="1" applyAlignment="1" applyProtection="1">
      <alignment horizontal="center" vertical="center"/>
    </xf>
    <xf numFmtId="167" fontId="9" fillId="0" borderId="0" xfId="0" applyNumberFormat="1" applyFont="1" applyProtection="1"/>
    <xf numFmtId="171" fontId="8" fillId="0" borderId="2" xfId="0" applyNumberFormat="1" applyFont="1" applyBorder="1" applyProtection="1"/>
    <xf numFmtId="0" fontId="8" fillId="0" borderId="2" xfId="0" applyFont="1" applyBorder="1" applyAlignment="1" applyProtection="1">
      <alignment horizontal="left" vertical="center" indent="1"/>
    </xf>
    <xf numFmtId="0" fontId="8" fillId="0" borderId="2" xfId="0" applyFont="1" applyBorder="1" applyAlignment="1" applyProtection="1">
      <alignment horizontal="left" vertical="center" indent="2"/>
    </xf>
    <xf numFmtId="0" fontId="0" fillId="0" borderId="0" xfId="0" applyProtection="1"/>
    <xf numFmtId="0" fontId="8" fillId="0" borderId="1" xfId="0" applyFont="1" applyBorder="1" applyAlignment="1" applyProtection="1">
      <alignment horizontal="left" vertical="center" wrapText="1" indent="1"/>
    </xf>
    <xf numFmtId="0" fontId="8" fillId="0" borderId="1" xfId="0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horizontal="center" vertical="center"/>
    </xf>
    <xf numFmtId="3" fontId="8" fillId="3" borderId="2" xfId="0" applyNumberFormat="1" applyFont="1" applyFill="1" applyBorder="1" applyAlignment="1" applyProtection="1">
      <alignment horizontal="center" vertical="center"/>
    </xf>
    <xf numFmtId="3" fontId="13" fillId="0" borderId="2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justify" vertical="center" wrapText="1"/>
    </xf>
    <xf numFmtId="165" fontId="13" fillId="0" borderId="2" xfId="0" applyNumberFormat="1" applyFont="1" applyBorder="1" applyAlignment="1" applyProtection="1">
      <alignment horizontal="center" vertical="center"/>
    </xf>
    <xf numFmtId="0" fontId="13" fillId="0" borderId="0" xfId="0" applyFont="1" applyProtection="1"/>
    <xf numFmtId="165" fontId="13" fillId="0" borderId="0" xfId="0" applyNumberFormat="1" applyFont="1" applyProtection="1"/>
    <xf numFmtId="49" fontId="8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 indent="1"/>
    </xf>
    <xf numFmtId="165" fontId="13" fillId="0" borderId="1" xfId="0" applyNumberFormat="1" applyFont="1" applyBorder="1" applyAlignment="1" applyProtection="1">
      <alignment horizontal="center" vertical="center"/>
    </xf>
    <xf numFmtId="165" fontId="13" fillId="0" borderId="7" xfId="0" applyNumberFormat="1" applyFont="1" applyBorder="1" applyAlignment="1" applyProtection="1">
      <alignment horizontal="center" vertical="center"/>
    </xf>
    <xf numFmtId="165" fontId="13" fillId="0" borderId="6" xfId="0" applyNumberFormat="1" applyFont="1" applyBorder="1" applyAlignment="1" applyProtection="1">
      <alignment horizontal="center" vertical="center"/>
    </xf>
    <xf numFmtId="3" fontId="13" fillId="0" borderId="4" xfId="0" applyNumberFormat="1" applyFont="1" applyBorder="1" applyAlignment="1" applyProtection="1">
      <alignment horizontal="center" vertical="center"/>
    </xf>
    <xf numFmtId="165" fontId="3" fillId="0" borderId="0" xfId="0" applyNumberFormat="1" applyFont="1" applyProtection="1"/>
    <xf numFmtId="0" fontId="4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</cellXfs>
  <cellStyles count="4">
    <cellStyle name="Excel Built-in Comma [0] 1" xfId="3" xr:uid="{00000000-0005-0000-0000-000008000000}"/>
    <cellStyle name="Обычный" xfId="0" builtinId="0"/>
    <cellStyle name="Обычный 2" xfId="1" xr:uid="{00000000-0005-0000-0000-000006000000}"/>
    <cellStyle name="Обычный 7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184"/>
  <sheetViews>
    <sheetView tabSelected="1" view="pageBreakPreview" zoomScale="120" zoomScaleSheetLayoutView="120" workbookViewId="0">
      <pane xSplit="2" ySplit="9" topLeftCell="C10" activePane="bottomRight" state="frozen"/>
      <selection activeCell="S64" sqref="S64"/>
      <selection pane="topRight"/>
      <selection pane="bottomLeft"/>
      <selection pane="bottomRight" activeCell="B29" sqref="B29"/>
    </sheetView>
  </sheetViews>
  <sheetFormatPr defaultColWidth="8.7109375" defaultRowHeight="12.75" x14ac:dyDescent="0.2"/>
  <cols>
    <col min="1" max="1" width="5.42578125" style="1" customWidth="1"/>
    <col min="2" max="2" width="36" style="2" customWidth="1"/>
    <col min="3" max="3" width="18.85546875" style="2" customWidth="1"/>
    <col min="4" max="6" width="9.28515625" style="2" customWidth="1"/>
    <col min="7" max="7" width="10.28515625" style="2" customWidth="1"/>
    <col min="8" max="8" width="9.85546875" style="2" customWidth="1"/>
    <col min="9" max="9" width="10.28515625" style="2" customWidth="1"/>
    <col min="10" max="10" width="10.140625" style="2" customWidth="1"/>
    <col min="11" max="11" width="10.28515625" style="2" customWidth="1"/>
    <col min="12" max="12" width="10.140625" style="2" customWidth="1"/>
    <col min="13" max="257" width="9.140625" style="2" customWidth="1"/>
  </cols>
  <sheetData>
    <row r="1" spans="1:257" ht="30.75" customHeight="1" x14ac:dyDescent="0.2">
      <c r="A1" s="3"/>
      <c r="B1" s="4"/>
      <c r="C1" s="4"/>
      <c r="D1" s="4"/>
      <c r="E1" s="4"/>
      <c r="F1" s="4"/>
      <c r="G1" s="4"/>
      <c r="H1" s="4"/>
      <c r="I1" s="4"/>
      <c r="J1" s="4"/>
      <c r="K1" s="72" t="s">
        <v>0</v>
      </c>
      <c r="L1" s="7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</row>
    <row r="2" spans="1:257" ht="34.5" customHeight="1" x14ac:dyDescent="0.2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</row>
    <row r="3" spans="1:257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</row>
    <row r="4" spans="1:257" x14ac:dyDescent="0.2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</row>
    <row r="5" spans="1:257" x14ac:dyDescent="0.2">
      <c r="A5" s="3"/>
      <c r="B5" s="4"/>
      <c r="C5" s="4"/>
      <c r="D5" s="4"/>
      <c r="E5" s="4"/>
      <c r="F5" s="4"/>
      <c r="G5" s="10"/>
      <c r="H5" s="10"/>
      <c r="I5" s="10"/>
      <c r="J5" s="10"/>
      <c r="K5" s="10"/>
      <c r="L5" s="10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</row>
    <row r="6" spans="1:257" ht="21" x14ac:dyDescent="0.2">
      <c r="A6" s="11"/>
      <c r="B6" s="12"/>
      <c r="C6" s="12"/>
      <c r="D6" s="13" t="s">
        <v>3</v>
      </c>
      <c r="E6" s="13" t="s">
        <v>3</v>
      </c>
      <c r="F6" s="14" t="s">
        <v>4</v>
      </c>
      <c r="G6" s="75" t="s">
        <v>5</v>
      </c>
      <c r="H6" s="75"/>
      <c r="I6" s="75"/>
      <c r="J6" s="75"/>
      <c r="K6" s="75"/>
      <c r="L6" s="7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</row>
    <row r="7" spans="1:257" x14ac:dyDescent="0.2">
      <c r="A7" s="16"/>
      <c r="B7" s="17" t="s">
        <v>6</v>
      </c>
      <c r="C7" s="17" t="s">
        <v>7</v>
      </c>
      <c r="D7" s="75">
        <v>2023</v>
      </c>
      <c r="E7" s="75">
        <v>2024</v>
      </c>
      <c r="F7" s="75">
        <v>2025</v>
      </c>
      <c r="G7" s="75">
        <v>2026</v>
      </c>
      <c r="H7" s="75"/>
      <c r="I7" s="75">
        <v>2027</v>
      </c>
      <c r="J7" s="75"/>
      <c r="K7" s="75">
        <v>2028</v>
      </c>
      <c r="L7" s="7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</row>
    <row r="8" spans="1:257" x14ac:dyDescent="0.2">
      <c r="A8" s="16"/>
      <c r="B8" s="17"/>
      <c r="C8" s="17"/>
      <c r="D8" s="75"/>
      <c r="E8" s="75"/>
      <c r="F8" s="75"/>
      <c r="G8" s="13" t="s">
        <v>8</v>
      </c>
      <c r="H8" s="18" t="s">
        <v>9</v>
      </c>
      <c r="I8" s="13" t="s">
        <v>8</v>
      </c>
      <c r="J8" s="18" t="s">
        <v>9</v>
      </c>
      <c r="K8" s="13" t="s">
        <v>8</v>
      </c>
      <c r="L8" s="18" t="s">
        <v>9</v>
      </c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</row>
    <row r="9" spans="1:257" x14ac:dyDescent="0.2">
      <c r="A9" s="19"/>
      <c r="B9" s="20"/>
      <c r="C9" s="20"/>
      <c r="D9" s="75"/>
      <c r="E9" s="75"/>
      <c r="F9" s="75"/>
      <c r="G9" s="13" t="s">
        <v>10</v>
      </c>
      <c r="H9" s="18" t="s">
        <v>11</v>
      </c>
      <c r="I9" s="13" t="s">
        <v>10</v>
      </c>
      <c r="J9" s="18" t="s">
        <v>11</v>
      </c>
      <c r="K9" s="13" t="s">
        <v>10</v>
      </c>
      <c r="L9" s="18" t="s">
        <v>11</v>
      </c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</row>
    <row r="10" spans="1:257" x14ac:dyDescent="0.2">
      <c r="A10" s="21"/>
      <c r="B10" s="22" t="s">
        <v>12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</row>
    <row r="11" spans="1:257" x14ac:dyDescent="0.2">
      <c r="A11" s="24" t="s">
        <v>13</v>
      </c>
      <c r="B11" s="25" t="s">
        <v>14</v>
      </c>
      <c r="C11" s="13" t="s">
        <v>15</v>
      </c>
      <c r="D11" s="26">
        <v>1121.3</v>
      </c>
      <c r="E11" s="26">
        <v>1112.3</v>
      </c>
      <c r="F11" s="26">
        <v>1104.2</v>
      </c>
      <c r="G11" s="26">
        <v>1095.7</v>
      </c>
      <c r="H11" s="26">
        <v>1096</v>
      </c>
      <c r="I11" s="26">
        <v>1087.4000000000001</v>
      </c>
      <c r="J11" s="26">
        <v>1088.3</v>
      </c>
      <c r="K11" s="26">
        <v>1079.5</v>
      </c>
      <c r="L11" s="26">
        <v>1081.0999999999999</v>
      </c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</row>
    <row r="12" spans="1:257" x14ac:dyDescent="0.2">
      <c r="A12" s="24" t="s">
        <v>16</v>
      </c>
      <c r="B12" s="25" t="s">
        <v>17</v>
      </c>
      <c r="C12" s="13" t="s">
        <v>15</v>
      </c>
      <c r="D12" s="26">
        <v>1126.3</v>
      </c>
      <c r="E12" s="26">
        <v>1116.3</v>
      </c>
      <c r="F12" s="26">
        <v>1108.3</v>
      </c>
      <c r="G12" s="26">
        <v>1099.9000000000001</v>
      </c>
      <c r="H12" s="26">
        <v>1100</v>
      </c>
      <c r="I12" s="26">
        <v>1091.4000000000001</v>
      </c>
      <c r="J12" s="26">
        <v>1092.2</v>
      </c>
      <c r="K12" s="26">
        <v>1083.3</v>
      </c>
      <c r="L12" s="26">
        <v>1084.5999999999999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</row>
    <row r="13" spans="1:257" ht="21" x14ac:dyDescent="0.2">
      <c r="A13" s="24" t="s">
        <v>18</v>
      </c>
      <c r="B13" s="27" t="s">
        <v>19</v>
      </c>
      <c r="C13" s="13" t="s">
        <v>15</v>
      </c>
      <c r="D13" s="26">
        <v>631.20000000000005</v>
      </c>
      <c r="E13" s="26">
        <v>638.5</v>
      </c>
      <c r="F13" s="26">
        <v>633.29999999999995</v>
      </c>
      <c r="G13" s="26">
        <v>636.5</v>
      </c>
      <c r="H13" s="26">
        <v>640.9</v>
      </c>
      <c r="I13" s="26">
        <v>632.1</v>
      </c>
      <c r="J13" s="26">
        <v>635.29999999999995</v>
      </c>
      <c r="K13" s="26">
        <v>639.4</v>
      </c>
      <c r="L13" s="26">
        <v>643.20000000000005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</row>
    <row r="14" spans="1:257" ht="21" x14ac:dyDescent="0.2">
      <c r="A14" s="24" t="s">
        <v>20</v>
      </c>
      <c r="B14" s="27" t="s">
        <v>21</v>
      </c>
      <c r="C14" s="13" t="s">
        <v>15</v>
      </c>
      <c r="D14" s="26">
        <v>304.2</v>
      </c>
      <c r="E14" s="26">
        <v>291.7</v>
      </c>
      <c r="F14" s="26">
        <v>294.5</v>
      </c>
      <c r="G14" s="26">
        <v>280.39999999999998</v>
      </c>
      <c r="H14" s="26">
        <v>282.8</v>
      </c>
      <c r="I14" s="26">
        <v>282.7</v>
      </c>
      <c r="J14" s="26">
        <v>284.3</v>
      </c>
      <c r="K14" s="26">
        <v>269.7</v>
      </c>
      <c r="L14" s="26">
        <v>272</v>
      </c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</row>
    <row r="15" spans="1:257" ht="16.5" customHeight="1" x14ac:dyDescent="0.2">
      <c r="A15" s="21"/>
      <c r="B15" s="22" t="s">
        <v>22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</row>
    <row r="16" spans="1:257" ht="13.5" customHeight="1" x14ac:dyDescent="0.2">
      <c r="A16" s="24" t="s">
        <v>23</v>
      </c>
      <c r="B16" s="25" t="s">
        <v>22</v>
      </c>
      <c r="C16" s="13" t="s">
        <v>24</v>
      </c>
      <c r="D16" s="26">
        <v>950272.5</v>
      </c>
      <c r="E16" s="26">
        <v>1033783.54642319</v>
      </c>
      <c r="F16" s="26">
        <v>976137.81271929794</v>
      </c>
      <c r="G16" s="26">
        <v>1024302.95287993</v>
      </c>
      <c r="H16" s="26">
        <v>1034242.13434879</v>
      </c>
      <c r="I16" s="26">
        <v>1078624.21101006</v>
      </c>
      <c r="J16" s="26">
        <v>1096505.1456821801</v>
      </c>
      <c r="K16" s="26">
        <v>1133836.0227522801</v>
      </c>
      <c r="L16" s="26">
        <v>1165598.4341945599</v>
      </c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</row>
    <row r="17" spans="1:257" ht="21" customHeight="1" x14ac:dyDescent="0.2">
      <c r="A17" s="24" t="s">
        <v>25</v>
      </c>
      <c r="B17" s="25" t="s">
        <v>26</v>
      </c>
      <c r="C17" s="13" t="s">
        <v>27</v>
      </c>
      <c r="D17" s="29">
        <v>113.3</v>
      </c>
      <c r="E17" s="29">
        <v>101.890152349912</v>
      </c>
      <c r="F17" s="29">
        <v>100.16315911738999</v>
      </c>
      <c r="G17" s="29">
        <v>100.242888957452</v>
      </c>
      <c r="H17" s="29">
        <v>101.516212651312</v>
      </c>
      <c r="I17" s="29">
        <v>100.73009507122801</v>
      </c>
      <c r="J17" s="29">
        <v>101.688239086747</v>
      </c>
      <c r="K17" s="29">
        <v>100.74633450853899</v>
      </c>
      <c r="L17" s="29">
        <v>101.97738673418201</v>
      </c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</row>
    <row r="18" spans="1:257" ht="19.5" customHeight="1" x14ac:dyDescent="0.2">
      <c r="A18" s="24" t="s">
        <v>28</v>
      </c>
      <c r="B18" s="25" t="s">
        <v>29</v>
      </c>
      <c r="C18" s="13" t="s">
        <v>27</v>
      </c>
      <c r="D18" s="29">
        <v>107.509364999589</v>
      </c>
      <c r="E18" s="29">
        <v>106.77</v>
      </c>
      <c r="F18" s="29">
        <v>94.27</v>
      </c>
      <c r="G18" s="29">
        <v>104.68</v>
      </c>
      <c r="H18" s="29">
        <v>104.37</v>
      </c>
      <c r="I18" s="29">
        <v>104.54</v>
      </c>
      <c r="J18" s="29">
        <v>104.26</v>
      </c>
      <c r="K18" s="29">
        <v>104.34</v>
      </c>
      <c r="L18" s="29">
        <v>104.24</v>
      </c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</row>
    <row r="19" spans="1:257" ht="15.75" customHeight="1" x14ac:dyDescent="0.2">
      <c r="A19" s="21"/>
      <c r="B19" s="22" t="s">
        <v>30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</row>
    <row r="20" spans="1:257" ht="21.75" customHeight="1" x14ac:dyDescent="0.2">
      <c r="A20" s="24" t="s">
        <v>31</v>
      </c>
      <c r="B20" s="27" t="s">
        <v>32</v>
      </c>
      <c r="C20" s="13" t="s">
        <v>24</v>
      </c>
      <c r="D20" s="26">
        <v>1294695.8</v>
      </c>
      <c r="E20" s="26">
        <v>1407242.0419999999</v>
      </c>
      <c r="F20" s="26">
        <v>1346790.78067677</v>
      </c>
      <c r="G20" s="26">
        <v>1428955.2</v>
      </c>
      <c r="H20" s="26">
        <v>1432938.83</v>
      </c>
      <c r="I20" s="26">
        <v>1508886.79</v>
      </c>
      <c r="J20" s="26">
        <v>1522280.62</v>
      </c>
      <c r="K20" s="26">
        <v>1589754.23</v>
      </c>
      <c r="L20" s="26">
        <v>1621423.24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</row>
    <row r="21" spans="1:257" ht="18.75" customHeight="1" x14ac:dyDescent="0.2">
      <c r="A21" s="24" t="s">
        <v>33</v>
      </c>
      <c r="B21" s="25" t="s">
        <v>34</v>
      </c>
      <c r="C21" s="14" t="s">
        <v>35</v>
      </c>
      <c r="D21" s="26">
        <v>109.2</v>
      </c>
      <c r="E21" s="26">
        <v>103.4</v>
      </c>
      <c r="F21" s="26">
        <v>99.1</v>
      </c>
      <c r="G21" s="26">
        <v>100.49</v>
      </c>
      <c r="H21" s="26">
        <v>101.17</v>
      </c>
      <c r="I21" s="26">
        <v>100.72</v>
      </c>
      <c r="J21" s="26">
        <v>101.5</v>
      </c>
      <c r="K21" s="26">
        <v>100.89</v>
      </c>
      <c r="L21" s="26">
        <v>101.98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</row>
    <row r="22" spans="1:257" ht="18" x14ac:dyDescent="0.2">
      <c r="A22" s="24"/>
      <c r="B22" s="30" t="s">
        <v>36</v>
      </c>
      <c r="C22" s="13"/>
      <c r="D22" s="26"/>
      <c r="E22" s="26"/>
      <c r="F22" s="26"/>
      <c r="G22" s="26"/>
      <c r="H22" s="26"/>
      <c r="I22" s="26"/>
      <c r="J22" s="26"/>
      <c r="K22" s="26"/>
      <c r="L22" s="26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</row>
    <row r="23" spans="1:257" ht="21" x14ac:dyDescent="0.2">
      <c r="A23" s="24" t="s">
        <v>37</v>
      </c>
      <c r="B23" s="31" t="s">
        <v>38</v>
      </c>
      <c r="C23" s="14" t="s">
        <v>35</v>
      </c>
      <c r="D23" s="26">
        <v>105</v>
      </c>
      <c r="E23" s="26">
        <v>98.9</v>
      </c>
      <c r="F23" s="26">
        <v>101.57</v>
      </c>
      <c r="G23" s="26">
        <v>99.8</v>
      </c>
      <c r="H23" s="26">
        <v>100.2</v>
      </c>
      <c r="I23" s="26">
        <v>99.9</v>
      </c>
      <c r="J23" s="26">
        <v>100.3</v>
      </c>
      <c r="K23" s="26">
        <v>99.9</v>
      </c>
      <c r="L23" s="26">
        <v>100.4</v>
      </c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</row>
    <row r="24" spans="1:257" ht="21" x14ac:dyDescent="0.2">
      <c r="A24" s="24" t="s">
        <v>39</v>
      </c>
      <c r="B24" s="25" t="s">
        <v>40</v>
      </c>
      <c r="C24" s="14" t="s">
        <v>35</v>
      </c>
      <c r="D24" s="32"/>
      <c r="E24" s="32"/>
      <c r="F24" s="32"/>
      <c r="G24" s="32"/>
      <c r="H24" s="32"/>
      <c r="I24" s="32"/>
      <c r="J24" s="32"/>
      <c r="K24" s="32"/>
      <c r="L24" s="32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</row>
    <row r="25" spans="1:257" ht="21" x14ac:dyDescent="0.2">
      <c r="A25" s="24" t="s">
        <v>41</v>
      </c>
      <c r="B25" s="25" t="s">
        <v>42</v>
      </c>
      <c r="C25" s="14" t="s">
        <v>35</v>
      </c>
      <c r="D25" s="32"/>
      <c r="E25" s="32"/>
      <c r="F25" s="32"/>
      <c r="G25" s="32"/>
      <c r="H25" s="32"/>
      <c r="I25" s="32"/>
      <c r="J25" s="32"/>
      <c r="K25" s="32"/>
      <c r="L25" s="32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</row>
    <row r="26" spans="1:257" ht="21" x14ac:dyDescent="0.2">
      <c r="A26" s="24" t="s">
        <v>43</v>
      </c>
      <c r="B26" s="25" t="s">
        <v>44</v>
      </c>
      <c r="C26" s="14" t="s">
        <v>35</v>
      </c>
      <c r="D26" s="32"/>
      <c r="E26" s="32"/>
      <c r="F26" s="32"/>
      <c r="G26" s="32"/>
      <c r="H26" s="32"/>
      <c r="I26" s="32"/>
      <c r="J26" s="32"/>
      <c r="K26" s="32"/>
      <c r="L26" s="32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</row>
    <row r="27" spans="1:257" ht="21" x14ac:dyDescent="0.2">
      <c r="A27" s="24" t="s">
        <v>45</v>
      </c>
      <c r="B27" s="25" t="s">
        <v>46</v>
      </c>
      <c r="C27" s="14" t="s">
        <v>35</v>
      </c>
      <c r="D27" s="26">
        <v>105</v>
      </c>
      <c r="E27" s="26">
        <v>98.9</v>
      </c>
      <c r="F27" s="26">
        <v>101.57</v>
      </c>
      <c r="G27" s="26">
        <v>99.8</v>
      </c>
      <c r="H27" s="26">
        <v>100.2</v>
      </c>
      <c r="I27" s="26">
        <v>99.9</v>
      </c>
      <c r="J27" s="26">
        <v>100.3</v>
      </c>
      <c r="K27" s="26">
        <v>99.9</v>
      </c>
      <c r="L27" s="26">
        <v>100.4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</row>
    <row r="28" spans="1:257" ht="21" x14ac:dyDescent="0.2">
      <c r="A28" s="24" t="s">
        <v>47</v>
      </c>
      <c r="B28" s="27" t="s">
        <v>48</v>
      </c>
      <c r="C28" s="14" t="s">
        <v>35</v>
      </c>
      <c r="D28" s="32"/>
      <c r="E28" s="32"/>
      <c r="F28" s="32"/>
      <c r="G28" s="32"/>
      <c r="H28" s="32"/>
      <c r="I28" s="32"/>
      <c r="J28" s="32"/>
      <c r="K28" s="32"/>
      <c r="L28" s="32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</row>
    <row r="29" spans="1:257" ht="21" x14ac:dyDescent="0.2">
      <c r="A29" s="24" t="s">
        <v>49</v>
      </c>
      <c r="B29" s="31" t="s">
        <v>50</v>
      </c>
      <c r="C29" s="14" t="s">
        <v>35</v>
      </c>
      <c r="D29" s="26">
        <v>109.7</v>
      </c>
      <c r="E29" s="26">
        <v>104.1</v>
      </c>
      <c r="F29" s="26">
        <v>99.32</v>
      </c>
      <c r="G29" s="26">
        <v>100.52</v>
      </c>
      <c r="H29" s="26">
        <v>101.2</v>
      </c>
      <c r="I29" s="26">
        <v>100.64</v>
      </c>
      <c r="J29" s="26">
        <v>101.54</v>
      </c>
      <c r="K29" s="26">
        <v>100.84</v>
      </c>
      <c r="L29" s="26">
        <v>102.02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</row>
    <row r="30" spans="1:257" ht="21" x14ac:dyDescent="0.2">
      <c r="A30" s="24" t="s">
        <v>51</v>
      </c>
      <c r="B30" s="25" t="s">
        <v>52</v>
      </c>
      <c r="C30" s="14" t="s">
        <v>35</v>
      </c>
      <c r="D30" s="26">
        <v>115.9</v>
      </c>
      <c r="E30" s="26">
        <v>100.6</v>
      </c>
      <c r="F30" s="26">
        <v>100.581671242223</v>
      </c>
      <c r="G30" s="26">
        <v>101.5</v>
      </c>
      <c r="H30" s="26">
        <v>102</v>
      </c>
      <c r="I30" s="26">
        <v>101.6</v>
      </c>
      <c r="J30" s="26">
        <v>102.1</v>
      </c>
      <c r="K30" s="26">
        <v>101.7</v>
      </c>
      <c r="L30" s="26">
        <v>102.2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</row>
    <row r="31" spans="1:257" ht="21" x14ac:dyDescent="0.2">
      <c r="A31" s="24" t="s">
        <v>53</v>
      </c>
      <c r="B31" s="25" t="s">
        <v>54</v>
      </c>
      <c r="C31" s="14" t="s">
        <v>35</v>
      </c>
      <c r="D31" s="26">
        <v>90.6</v>
      </c>
      <c r="E31" s="26">
        <v>111.3</v>
      </c>
      <c r="F31" s="26">
        <v>88.526216665739796</v>
      </c>
      <c r="G31" s="26">
        <v>99.5</v>
      </c>
      <c r="H31" s="26">
        <v>101</v>
      </c>
      <c r="I31" s="26">
        <v>100.3</v>
      </c>
      <c r="J31" s="26">
        <v>101</v>
      </c>
      <c r="K31" s="26">
        <v>100.5</v>
      </c>
      <c r="L31" s="26">
        <v>101.1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</row>
    <row r="32" spans="1:257" ht="21" x14ac:dyDescent="0.2">
      <c r="A32" s="24" t="s">
        <v>55</v>
      </c>
      <c r="B32" s="25" t="s">
        <v>56</v>
      </c>
      <c r="C32" s="14" t="s">
        <v>35</v>
      </c>
      <c r="D32" s="26">
        <v>77.3</v>
      </c>
      <c r="E32" s="26">
        <v>55</v>
      </c>
      <c r="F32" s="26">
        <v>217.96981464252599</v>
      </c>
      <c r="G32" s="26">
        <v>100.4</v>
      </c>
      <c r="H32" s="26">
        <v>100.9</v>
      </c>
      <c r="I32" s="26">
        <v>100.4</v>
      </c>
      <c r="J32" s="26">
        <v>100.9</v>
      </c>
      <c r="K32" s="26">
        <v>100.5</v>
      </c>
      <c r="L32" s="26">
        <v>101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</row>
    <row r="33" spans="1:257" ht="21" x14ac:dyDescent="0.2">
      <c r="A33" s="24" t="s">
        <v>57</v>
      </c>
      <c r="B33" s="25" t="s">
        <v>58</v>
      </c>
      <c r="C33" s="14" t="s">
        <v>35</v>
      </c>
      <c r="D33" s="26">
        <v>91.8</v>
      </c>
      <c r="E33" s="26">
        <v>266.3</v>
      </c>
      <c r="F33" s="26">
        <v>111.781059242704</v>
      </c>
      <c r="G33" s="26">
        <v>101.9</v>
      </c>
      <c r="H33" s="26">
        <v>102.9</v>
      </c>
      <c r="I33" s="26">
        <v>102.3</v>
      </c>
      <c r="J33" s="26">
        <v>103.2</v>
      </c>
      <c r="K33" s="26">
        <v>102.5</v>
      </c>
      <c r="L33" s="26">
        <v>103.6</v>
      </c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</row>
    <row r="34" spans="1:257" ht="21" x14ac:dyDescent="0.2">
      <c r="A34" s="24" t="s">
        <v>59</v>
      </c>
      <c r="B34" s="25" t="s">
        <v>60</v>
      </c>
      <c r="C34" s="14" t="s">
        <v>35</v>
      </c>
      <c r="D34" s="26">
        <v>107.1</v>
      </c>
      <c r="E34" s="26">
        <v>116.1</v>
      </c>
      <c r="F34" s="26">
        <v>89.942089242645295</v>
      </c>
      <c r="G34" s="26">
        <v>101.2</v>
      </c>
      <c r="H34" s="26">
        <v>101.9</v>
      </c>
      <c r="I34" s="26">
        <v>101.6</v>
      </c>
      <c r="J34" s="26">
        <v>102.5</v>
      </c>
      <c r="K34" s="26">
        <v>102</v>
      </c>
      <c r="L34" s="26">
        <v>103</v>
      </c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</row>
    <row r="35" spans="1:257" ht="21" x14ac:dyDescent="0.2">
      <c r="A35" s="24" t="s">
        <v>61</v>
      </c>
      <c r="B35" s="25" t="s">
        <v>62</v>
      </c>
      <c r="C35" s="14" t="s">
        <v>35</v>
      </c>
      <c r="D35" s="26">
        <v>83.4</v>
      </c>
      <c r="E35" s="26">
        <v>96.9</v>
      </c>
      <c r="F35" s="26">
        <v>108.445242568746</v>
      </c>
      <c r="G35" s="26">
        <v>100.2</v>
      </c>
      <c r="H35" s="26">
        <v>101.2</v>
      </c>
      <c r="I35" s="26">
        <v>100.4</v>
      </c>
      <c r="J35" s="26">
        <v>101.7</v>
      </c>
      <c r="K35" s="26">
        <v>100.6</v>
      </c>
      <c r="L35" s="26">
        <v>102.3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</row>
    <row r="36" spans="1:257" ht="31.5" x14ac:dyDescent="0.2">
      <c r="A36" s="24" t="s">
        <v>63</v>
      </c>
      <c r="B36" s="27" t="s">
        <v>64</v>
      </c>
      <c r="C36" s="14" t="s">
        <v>35</v>
      </c>
      <c r="D36" s="26">
        <v>175.4</v>
      </c>
      <c r="E36" s="26">
        <v>64.3</v>
      </c>
      <c r="F36" s="26">
        <v>75.079440932075897</v>
      </c>
      <c r="G36" s="26">
        <v>100.4</v>
      </c>
      <c r="H36" s="26">
        <v>101.9</v>
      </c>
      <c r="I36" s="26">
        <v>100.8</v>
      </c>
      <c r="J36" s="26">
        <v>102.6</v>
      </c>
      <c r="K36" s="26">
        <v>101.3</v>
      </c>
      <c r="L36" s="26">
        <v>103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</row>
    <row r="37" spans="1:257" ht="21" x14ac:dyDescent="0.2">
      <c r="A37" s="24" t="s">
        <v>65</v>
      </c>
      <c r="B37" s="25" t="s">
        <v>66</v>
      </c>
      <c r="C37" s="14" t="s">
        <v>35</v>
      </c>
      <c r="D37" s="26">
        <v>100.6</v>
      </c>
      <c r="E37" s="26">
        <v>114.9</v>
      </c>
      <c r="F37" s="26">
        <v>100.961017669081</v>
      </c>
      <c r="G37" s="26">
        <v>100.4</v>
      </c>
      <c r="H37" s="26">
        <v>101.4</v>
      </c>
      <c r="I37" s="26">
        <v>100.8</v>
      </c>
      <c r="J37" s="26">
        <v>102.1</v>
      </c>
      <c r="K37" s="26">
        <v>101.1</v>
      </c>
      <c r="L37" s="26">
        <v>102.9</v>
      </c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</row>
    <row r="38" spans="1:257" ht="21" x14ac:dyDescent="0.2">
      <c r="A38" s="24" t="s">
        <v>67</v>
      </c>
      <c r="B38" s="27" t="s">
        <v>68</v>
      </c>
      <c r="C38" s="14" t="s">
        <v>35</v>
      </c>
      <c r="D38" s="26">
        <v>34.5</v>
      </c>
      <c r="E38" s="26">
        <v>124.4</v>
      </c>
      <c r="F38" s="26">
        <v>101.59204727547301</v>
      </c>
      <c r="G38" s="26">
        <v>100.9</v>
      </c>
      <c r="H38" s="26">
        <v>102</v>
      </c>
      <c r="I38" s="26">
        <v>101.3</v>
      </c>
      <c r="J38" s="26">
        <v>102.5</v>
      </c>
      <c r="K38" s="26">
        <v>101.8</v>
      </c>
      <c r="L38" s="26">
        <v>102.8</v>
      </c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</row>
    <row r="39" spans="1:257" ht="21" x14ac:dyDescent="0.2">
      <c r="A39" s="24" t="s">
        <v>69</v>
      </c>
      <c r="B39" s="25" t="s">
        <v>70</v>
      </c>
      <c r="C39" s="14" t="s">
        <v>35</v>
      </c>
      <c r="D39" s="26">
        <v>94.3</v>
      </c>
      <c r="E39" s="26">
        <v>94.7</v>
      </c>
      <c r="F39" s="26">
        <v>105.8</v>
      </c>
      <c r="G39" s="26">
        <v>100</v>
      </c>
      <c r="H39" s="26">
        <v>101.3</v>
      </c>
      <c r="I39" s="26">
        <v>100.3</v>
      </c>
      <c r="J39" s="26">
        <v>101.8</v>
      </c>
      <c r="K39" s="26">
        <v>100.6</v>
      </c>
      <c r="L39" s="26">
        <v>102.2</v>
      </c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</row>
    <row r="40" spans="1:257" ht="21" x14ac:dyDescent="0.2">
      <c r="A40" s="24" t="s">
        <v>71</v>
      </c>
      <c r="B40" s="27" t="s">
        <v>72</v>
      </c>
      <c r="C40" s="14" t="s">
        <v>35</v>
      </c>
      <c r="D40" s="26">
        <v>123.9</v>
      </c>
      <c r="E40" s="26">
        <v>120</v>
      </c>
      <c r="F40" s="26">
        <v>103.6306197814</v>
      </c>
      <c r="G40" s="26">
        <v>100.7</v>
      </c>
      <c r="H40" s="26">
        <v>102.3</v>
      </c>
      <c r="I40" s="26">
        <v>101.1</v>
      </c>
      <c r="J40" s="26">
        <v>102.6</v>
      </c>
      <c r="K40" s="26">
        <v>101.6</v>
      </c>
      <c r="L40" s="26">
        <v>102.8</v>
      </c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</row>
    <row r="41" spans="1:257" ht="21" x14ac:dyDescent="0.2">
      <c r="A41" s="24" t="s">
        <v>73</v>
      </c>
      <c r="B41" s="27" t="s">
        <v>74</v>
      </c>
      <c r="C41" s="14" t="s">
        <v>35</v>
      </c>
      <c r="D41" s="26">
        <v>103.6</v>
      </c>
      <c r="E41" s="26">
        <v>89.7</v>
      </c>
      <c r="F41" s="26">
        <v>123.3</v>
      </c>
      <c r="G41" s="26">
        <v>99.7</v>
      </c>
      <c r="H41" s="26">
        <v>101.4</v>
      </c>
      <c r="I41" s="26">
        <v>100.5</v>
      </c>
      <c r="J41" s="26">
        <v>101.7</v>
      </c>
      <c r="K41" s="26">
        <v>101</v>
      </c>
      <c r="L41" s="26">
        <v>102</v>
      </c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</row>
    <row r="42" spans="1:257" ht="21" x14ac:dyDescent="0.2">
      <c r="A42" s="24" t="s">
        <v>75</v>
      </c>
      <c r="B42" s="25" t="s">
        <v>76</v>
      </c>
      <c r="C42" s="14" t="s">
        <v>35</v>
      </c>
      <c r="D42" s="26">
        <v>126.1</v>
      </c>
      <c r="E42" s="26">
        <v>125</v>
      </c>
      <c r="F42" s="26">
        <v>119.329192247755</v>
      </c>
      <c r="G42" s="26">
        <v>100.8</v>
      </c>
      <c r="H42" s="26">
        <v>102.1</v>
      </c>
      <c r="I42" s="26">
        <v>101.3</v>
      </c>
      <c r="J42" s="26">
        <v>102.7</v>
      </c>
      <c r="K42" s="26">
        <v>101.7</v>
      </c>
      <c r="L42" s="26">
        <v>103.1</v>
      </c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</row>
    <row r="43" spans="1:257" ht="21" x14ac:dyDescent="0.2">
      <c r="A43" s="24" t="s">
        <v>77</v>
      </c>
      <c r="B43" s="27" t="s">
        <v>78</v>
      </c>
      <c r="C43" s="14" t="s">
        <v>35</v>
      </c>
      <c r="D43" s="26">
        <v>104</v>
      </c>
      <c r="E43" s="26">
        <v>86.5</v>
      </c>
      <c r="F43" s="26">
        <v>93.922974304135593</v>
      </c>
      <c r="G43" s="26">
        <v>100.6</v>
      </c>
      <c r="H43" s="26">
        <v>101.5</v>
      </c>
      <c r="I43" s="26">
        <v>101.3</v>
      </c>
      <c r="J43" s="26">
        <v>102.3</v>
      </c>
      <c r="K43" s="26">
        <v>101.9</v>
      </c>
      <c r="L43" s="26">
        <v>102.7</v>
      </c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</row>
    <row r="44" spans="1:257" ht="21" x14ac:dyDescent="0.2">
      <c r="A44" s="24" t="s">
        <v>79</v>
      </c>
      <c r="B44" s="25" t="s">
        <v>80</v>
      </c>
      <c r="C44" s="14" t="s">
        <v>35</v>
      </c>
      <c r="D44" s="26">
        <v>107</v>
      </c>
      <c r="E44" s="26">
        <v>98.5</v>
      </c>
      <c r="F44" s="26">
        <v>98.259545960447596</v>
      </c>
      <c r="G44" s="26">
        <v>100</v>
      </c>
      <c r="H44" s="26">
        <v>100.6</v>
      </c>
      <c r="I44" s="26">
        <v>100.2</v>
      </c>
      <c r="J44" s="26">
        <v>101</v>
      </c>
      <c r="K44" s="26">
        <v>100.3</v>
      </c>
      <c r="L44" s="26">
        <v>101.7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</row>
    <row r="45" spans="1:257" ht="21" x14ac:dyDescent="0.2">
      <c r="A45" s="24" t="s">
        <v>81</v>
      </c>
      <c r="B45" s="27" t="s">
        <v>82</v>
      </c>
      <c r="C45" s="14" t="s">
        <v>35</v>
      </c>
      <c r="D45" s="26">
        <v>111.9</v>
      </c>
      <c r="E45" s="26">
        <v>152.30000000000001</v>
      </c>
      <c r="F45" s="26">
        <v>114.417036556201</v>
      </c>
      <c r="G45" s="26">
        <v>100.7</v>
      </c>
      <c r="H45" s="26">
        <v>101.7</v>
      </c>
      <c r="I45" s="26">
        <v>101.3</v>
      </c>
      <c r="J45" s="26">
        <v>102.3</v>
      </c>
      <c r="K45" s="26">
        <v>101.8</v>
      </c>
      <c r="L45" s="26">
        <v>103</v>
      </c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</row>
    <row r="46" spans="1:257" ht="21" x14ac:dyDescent="0.2">
      <c r="A46" s="24" t="s">
        <v>83</v>
      </c>
      <c r="B46" s="27" t="s">
        <v>84</v>
      </c>
      <c r="C46" s="14" t="s">
        <v>35</v>
      </c>
      <c r="D46" s="26">
        <v>197</v>
      </c>
      <c r="E46" s="26">
        <v>102.1</v>
      </c>
      <c r="F46" s="26">
        <v>80.226184757613595</v>
      </c>
      <c r="G46" s="26">
        <v>100.8</v>
      </c>
      <c r="H46" s="26">
        <v>101.5</v>
      </c>
      <c r="I46" s="26">
        <v>101</v>
      </c>
      <c r="J46" s="26">
        <v>101.8</v>
      </c>
      <c r="K46" s="26">
        <v>101.3</v>
      </c>
      <c r="L46" s="26">
        <v>102.3</v>
      </c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</row>
    <row r="47" spans="1:257" ht="21" x14ac:dyDescent="0.2">
      <c r="A47" s="24" t="s">
        <v>85</v>
      </c>
      <c r="B47" s="25" t="s">
        <v>86</v>
      </c>
      <c r="C47" s="14" t="s">
        <v>35</v>
      </c>
      <c r="D47" s="26">
        <v>147.5</v>
      </c>
      <c r="E47" s="26">
        <v>153.4</v>
      </c>
      <c r="F47" s="26">
        <v>115.95698089739901</v>
      </c>
      <c r="G47" s="26">
        <v>100.8</v>
      </c>
      <c r="H47" s="26">
        <v>101.3</v>
      </c>
      <c r="I47" s="26">
        <v>101</v>
      </c>
      <c r="J47" s="26">
        <v>101.6</v>
      </c>
      <c r="K47" s="26">
        <v>101.2</v>
      </c>
      <c r="L47" s="26">
        <v>102</v>
      </c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</row>
    <row r="48" spans="1:257" ht="21.75" customHeight="1" x14ac:dyDescent="0.2">
      <c r="A48" s="24" t="s">
        <v>87</v>
      </c>
      <c r="B48" s="27" t="s">
        <v>88</v>
      </c>
      <c r="C48" s="14" t="s">
        <v>35</v>
      </c>
      <c r="D48" s="26">
        <v>99.3</v>
      </c>
      <c r="E48" s="26">
        <v>111.6</v>
      </c>
      <c r="F48" s="26">
        <v>82.371275817706803</v>
      </c>
      <c r="G48" s="26">
        <v>100.3</v>
      </c>
      <c r="H48" s="26">
        <v>101.4</v>
      </c>
      <c r="I48" s="26">
        <v>100.6</v>
      </c>
      <c r="J48" s="26">
        <v>101.9</v>
      </c>
      <c r="K48" s="26">
        <v>100.9</v>
      </c>
      <c r="L48" s="26">
        <v>102.5</v>
      </c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</row>
    <row r="49" spans="1:257" ht="21" x14ac:dyDescent="0.2">
      <c r="A49" s="24" t="s">
        <v>89</v>
      </c>
      <c r="B49" s="27" t="s">
        <v>90</v>
      </c>
      <c r="C49" s="14" t="s">
        <v>35</v>
      </c>
      <c r="D49" s="26">
        <v>310</v>
      </c>
      <c r="E49" s="26">
        <v>188.8</v>
      </c>
      <c r="F49" s="26">
        <v>59.669432098757497</v>
      </c>
      <c r="G49" s="26">
        <v>100.4</v>
      </c>
      <c r="H49" s="26">
        <v>101.7</v>
      </c>
      <c r="I49" s="26">
        <v>100.9</v>
      </c>
      <c r="J49" s="26">
        <v>102.2</v>
      </c>
      <c r="K49" s="26">
        <v>101.5</v>
      </c>
      <c r="L49" s="26">
        <v>102.8</v>
      </c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</row>
    <row r="50" spans="1:257" ht="21" x14ac:dyDescent="0.2">
      <c r="A50" s="24" t="s">
        <v>91</v>
      </c>
      <c r="B50" s="27" t="s">
        <v>92</v>
      </c>
      <c r="C50" s="14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</row>
    <row r="51" spans="1:257" ht="21" x14ac:dyDescent="0.2">
      <c r="A51" s="24" t="s">
        <v>93</v>
      </c>
      <c r="B51" s="25" t="s">
        <v>94</v>
      </c>
      <c r="C51" s="14" t="s">
        <v>35</v>
      </c>
      <c r="D51" s="26">
        <v>140.9</v>
      </c>
      <c r="E51" s="26">
        <v>132.80000000000001</v>
      </c>
      <c r="F51" s="26">
        <v>105.202425451343</v>
      </c>
      <c r="G51" s="26">
        <v>100.1</v>
      </c>
      <c r="H51" s="26">
        <v>102</v>
      </c>
      <c r="I51" s="26">
        <v>100.9</v>
      </c>
      <c r="J51" s="26">
        <v>102.4</v>
      </c>
      <c r="K51" s="26">
        <v>101.5</v>
      </c>
      <c r="L51" s="26">
        <v>102.7</v>
      </c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</row>
    <row r="52" spans="1:257" ht="21" x14ac:dyDescent="0.2">
      <c r="A52" s="24" t="s">
        <v>95</v>
      </c>
      <c r="B52" s="25" t="s">
        <v>96</v>
      </c>
      <c r="C52" s="14" t="s">
        <v>35</v>
      </c>
      <c r="D52" s="26">
        <v>107.2</v>
      </c>
      <c r="E52" s="26">
        <v>94.5</v>
      </c>
      <c r="F52" s="26">
        <v>102.346378274755</v>
      </c>
      <c r="G52" s="26">
        <v>100</v>
      </c>
      <c r="H52" s="26">
        <v>100.5</v>
      </c>
      <c r="I52" s="26">
        <v>100.7</v>
      </c>
      <c r="J52" s="26">
        <v>101.3</v>
      </c>
      <c r="K52" s="26">
        <v>101.5</v>
      </c>
      <c r="L52" s="26">
        <v>102</v>
      </c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  <c r="FL52" s="15"/>
      <c r="FM52" s="15"/>
      <c r="FN52" s="15"/>
      <c r="FO52" s="15"/>
      <c r="FP52" s="15"/>
      <c r="FQ52" s="15"/>
      <c r="FR52" s="15"/>
      <c r="FS52" s="15"/>
      <c r="FT52" s="15"/>
      <c r="FU52" s="15"/>
      <c r="FV52" s="15"/>
      <c r="FW52" s="15"/>
      <c r="FX52" s="15"/>
      <c r="FY52" s="15"/>
      <c r="FZ52" s="15"/>
      <c r="GA52" s="15"/>
      <c r="GB52" s="15"/>
      <c r="GC52" s="15"/>
      <c r="GD52" s="15"/>
      <c r="GE52" s="15"/>
      <c r="GF52" s="15"/>
      <c r="GG52" s="15"/>
      <c r="GH52" s="15"/>
      <c r="GI52" s="15"/>
      <c r="GJ52" s="15"/>
      <c r="GK52" s="15"/>
      <c r="GL52" s="15"/>
      <c r="GM52" s="15"/>
      <c r="GN52" s="15"/>
      <c r="GO52" s="15"/>
      <c r="GP52" s="15"/>
      <c r="GQ52" s="15"/>
      <c r="GR52" s="15"/>
      <c r="GS52" s="15"/>
      <c r="GT52" s="15"/>
      <c r="GU52" s="15"/>
      <c r="GV52" s="15"/>
      <c r="GW52" s="15"/>
      <c r="GX52" s="15"/>
      <c r="GY52" s="15"/>
      <c r="GZ52" s="15"/>
      <c r="HA52" s="15"/>
      <c r="HB52" s="15"/>
      <c r="HC52" s="15"/>
      <c r="HD52" s="15"/>
      <c r="HE52" s="15"/>
      <c r="HF52" s="15"/>
      <c r="HG52" s="15"/>
      <c r="HH52" s="15"/>
      <c r="HI52" s="15"/>
      <c r="HJ52" s="15"/>
      <c r="HK52" s="15"/>
      <c r="HL52" s="15"/>
      <c r="HM52" s="15"/>
      <c r="HN52" s="15"/>
      <c r="HO52" s="15"/>
      <c r="HP52" s="15"/>
      <c r="HQ52" s="15"/>
      <c r="HR52" s="15"/>
      <c r="HS52" s="15"/>
      <c r="HT52" s="15"/>
      <c r="HU52" s="15"/>
      <c r="HV52" s="15"/>
      <c r="HW52" s="15"/>
      <c r="HX52" s="15"/>
      <c r="HY52" s="15"/>
      <c r="HZ52" s="15"/>
      <c r="IA52" s="15"/>
      <c r="IB52" s="15"/>
      <c r="IC52" s="15"/>
      <c r="ID52" s="15"/>
      <c r="IE52" s="15"/>
      <c r="IF52" s="15"/>
      <c r="IG52" s="15"/>
      <c r="IH52" s="15"/>
      <c r="II52" s="15"/>
      <c r="IJ52" s="15"/>
      <c r="IK52" s="15"/>
      <c r="IL52" s="15"/>
      <c r="IM52" s="15"/>
      <c r="IN52" s="15"/>
      <c r="IO52" s="15"/>
      <c r="IP52" s="15"/>
      <c r="IQ52" s="15"/>
      <c r="IR52" s="15"/>
      <c r="IS52" s="15"/>
      <c r="IT52" s="15"/>
      <c r="IU52" s="15"/>
      <c r="IV52" s="15"/>
      <c r="IW52" s="15"/>
    </row>
    <row r="53" spans="1:257" ht="21" x14ac:dyDescent="0.2">
      <c r="A53" s="24" t="s">
        <v>97</v>
      </c>
      <c r="B53" s="25" t="s">
        <v>98</v>
      </c>
      <c r="C53" s="14" t="s">
        <v>35</v>
      </c>
      <c r="D53" s="26">
        <v>107.3</v>
      </c>
      <c r="E53" s="26">
        <v>113.9</v>
      </c>
      <c r="F53" s="26">
        <v>61.881145771522803</v>
      </c>
      <c r="G53" s="26">
        <v>100.3</v>
      </c>
      <c r="H53" s="26">
        <v>101.8</v>
      </c>
      <c r="I53" s="26">
        <v>100.5</v>
      </c>
      <c r="J53" s="26">
        <v>102</v>
      </c>
      <c r="K53" s="26">
        <v>100.8</v>
      </c>
      <c r="L53" s="26">
        <v>102.4</v>
      </c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  <c r="IT53" s="15"/>
      <c r="IU53" s="15"/>
      <c r="IV53" s="15"/>
      <c r="IW53" s="15"/>
    </row>
    <row r="54" spans="1:257" ht="21" x14ac:dyDescent="0.2">
      <c r="A54" s="24" t="s">
        <v>99</v>
      </c>
      <c r="B54" s="30" t="s">
        <v>100</v>
      </c>
      <c r="C54" s="14" t="s">
        <v>35</v>
      </c>
      <c r="D54" s="26">
        <v>103.4</v>
      </c>
      <c r="E54" s="26">
        <v>96.8</v>
      </c>
      <c r="F54" s="26">
        <v>95.199494036688293</v>
      </c>
      <c r="G54" s="26">
        <v>100</v>
      </c>
      <c r="H54" s="26">
        <v>100.6</v>
      </c>
      <c r="I54" s="26">
        <v>100.2</v>
      </c>
      <c r="J54" s="26">
        <v>100.9</v>
      </c>
      <c r="K54" s="26">
        <v>100.4</v>
      </c>
      <c r="L54" s="26">
        <v>101.2</v>
      </c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  <c r="GX54" s="15"/>
      <c r="GY54" s="15"/>
      <c r="GZ54" s="15"/>
      <c r="HA54" s="15"/>
      <c r="HB54" s="15"/>
      <c r="HC54" s="15"/>
      <c r="HD54" s="15"/>
      <c r="HE54" s="15"/>
      <c r="HF54" s="15"/>
      <c r="HG54" s="15"/>
      <c r="HH54" s="15"/>
      <c r="HI54" s="15"/>
      <c r="HJ54" s="15"/>
      <c r="HK54" s="15"/>
      <c r="HL54" s="15"/>
      <c r="HM54" s="15"/>
      <c r="HN54" s="15"/>
      <c r="HO54" s="15"/>
      <c r="HP54" s="15"/>
      <c r="HQ54" s="15"/>
      <c r="HR54" s="15"/>
      <c r="HS54" s="15"/>
      <c r="HT54" s="15"/>
      <c r="HU54" s="15"/>
      <c r="HV54" s="15"/>
      <c r="HW54" s="15"/>
      <c r="HX54" s="15"/>
      <c r="HY54" s="15"/>
      <c r="HZ54" s="15"/>
      <c r="IA54" s="15"/>
      <c r="IB54" s="15"/>
      <c r="IC54" s="15"/>
      <c r="ID54" s="15"/>
      <c r="IE54" s="15"/>
      <c r="IF54" s="15"/>
      <c r="IG54" s="15"/>
      <c r="IH54" s="15"/>
      <c r="II54" s="15"/>
      <c r="IJ54" s="15"/>
      <c r="IK54" s="15"/>
      <c r="IL54" s="15"/>
      <c r="IM54" s="15"/>
      <c r="IN54" s="15"/>
      <c r="IO54" s="15"/>
      <c r="IP54" s="15"/>
      <c r="IQ54" s="15"/>
      <c r="IR54" s="15"/>
      <c r="IS54" s="15"/>
      <c r="IT54" s="15"/>
      <c r="IU54" s="15"/>
      <c r="IV54" s="15"/>
      <c r="IW54" s="15"/>
    </row>
    <row r="55" spans="1:257" ht="27" x14ac:dyDescent="0.2">
      <c r="A55" s="24" t="s">
        <v>101</v>
      </c>
      <c r="B55" s="30" t="s">
        <v>102</v>
      </c>
      <c r="C55" s="14" t="s">
        <v>35</v>
      </c>
      <c r="D55" s="26">
        <v>130.5</v>
      </c>
      <c r="E55" s="26">
        <v>100.4</v>
      </c>
      <c r="F55" s="26">
        <v>89.663626738431702</v>
      </c>
      <c r="G55" s="26">
        <v>100</v>
      </c>
      <c r="H55" s="26">
        <v>100.4</v>
      </c>
      <c r="I55" s="26">
        <v>100.4</v>
      </c>
      <c r="J55" s="26">
        <v>100.9</v>
      </c>
      <c r="K55" s="26">
        <v>100.8</v>
      </c>
      <c r="L55" s="26">
        <v>101.5</v>
      </c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  <c r="FL55" s="15"/>
      <c r="FM55" s="15"/>
      <c r="FN55" s="15"/>
      <c r="FO55" s="15"/>
      <c r="FP55" s="15"/>
      <c r="FQ55" s="15"/>
      <c r="FR55" s="15"/>
      <c r="FS55" s="15"/>
      <c r="FT55" s="15"/>
      <c r="FU55" s="15"/>
      <c r="FV55" s="15"/>
      <c r="FW55" s="15"/>
      <c r="FX55" s="15"/>
      <c r="FY55" s="15"/>
      <c r="FZ55" s="15"/>
      <c r="GA55" s="15"/>
      <c r="GB55" s="15"/>
      <c r="GC55" s="15"/>
      <c r="GD55" s="15"/>
      <c r="GE55" s="15"/>
      <c r="GF55" s="15"/>
      <c r="GG55" s="15"/>
      <c r="GH55" s="15"/>
      <c r="GI55" s="15"/>
      <c r="GJ55" s="15"/>
      <c r="GK55" s="15"/>
      <c r="GL55" s="15"/>
      <c r="GM55" s="15"/>
      <c r="GN55" s="15"/>
      <c r="GO55" s="15"/>
      <c r="GP55" s="15"/>
      <c r="GQ55" s="15"/>
      <c r="GR55" s="15"/>
      <c r="GS55" s="15"/>
      <c r="GT55" s="15"/>
      <c r="GU55" s="15"/>
      <c r="GV55" s="15"/>
      <c r="GW55" s="15"/>
      <c r="GX55" s="15"/>
      <c r="GY55" s="15"/>
      <c r="GZ55" s="15"/>
      <c r="HA55" s="15"/>
      <c r="HB55" s="15"/>
      <c r="HC55" s="15"/>
      <c r="HD55" s="15"/>
      <c r="HE55" s="15"/>
      <c r="HF55" s="15"/>
      <c r="HG55" s="15"/>
      <c r="HH55" s="15"/>
      <c r="HI55" s="15"/>
      <c r="HJ55" s="15"/>
      <c r="HK55" s="15"/>
      <c r="HL55" s="15"/>
      <c r="HM55" s="15"/>
      <c r="HN55" s="15"/>
      <c r="HO55" s="15"/>
      <c r="HP55" s="15"/>
      <c r="HQ55" s="15"/>
      <c r="HR55" s="15"/>
      <c r="HS55" s="15"/>
      <c r="HT55" s="15"/>
      <c r="HU55" s="15"/>
      <c r="HV55" s="15"/>
      <c r="HW55" s="15"/>
      <c r="HX55" s="15"/>
      <c r="HY55" s="15"/>
      <c r="HZ55" s="15"/>
      <c r="IA55" s="15"/>
      <c r="IB55" s="15"/>
      <c r="IC55" s="15"/>
      <c r="ID55" s="15"/>
      <c r="IE55" s="15"/>
      <c r="IF55" s="15"/>
      <c r="IG55" s="15"/>
      <c r="IH55" s="15"/>
      <c r="II55" s="15"/>
      <c r="IJ55" s="15"/>
      <c r="IK55" s="15"/>
      <c r="IL55" s="15"/>
      <c r="IM55" s="15"/>
      <c r="IN55" s="15"/>
      <c r="IO55" s="15"/>
      <c r="IP55" s="15"/>
      <c r="IQ55" s="15"/>
      <c r="IR55" s="15"/>
      <c r="IS55" s="15"/>
      <c r="IT55" s="15"/>
      <c r="IU55" s="15"/>
      <c r="IV55" s="15"/>
      <c r="IW55" s="15"/>
    </row>
    <row r="56" spans="1:257" x14ac:dyDescent="0.2">
      <c r="A56" s="24" t="s">
        <v>103</v>
      </c>
      <c r="B56" s="25" t="s">
        <v>104</v>
      </c>
      <c r="C56" s="13" t="s">
        <v>105</v>
      </c>
      <c r="D56" s="26">
        <v>13763.6</v>
      </c>
      <c r="E56" s="26">
        <v>13909.5</v>
      </c>
      <c r="F56" s="26">
        <v>14043</v>
      </c>
      <c r="G56" s="26">
        <v>14103.79824</v>
      </c>
      <c r="H56" s="26">
        <v>14160.44</v>
      </c>
      <c r="I56" s="26">
        <v>14303.556</v>
      </c>
      <c r="J56" s="26">
        <v>14361</v>
      </c>
      <c r="K56" s="26">
        <v>14385.227999999999</v>
      </c>
      <c r="L56" s="26">
        <v>14443</v>
      </c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  <c r="FL56" s="15"/>
      <c r="FM56" s="15"/>
      <c r="FN56" s="15"/>
      <c r="FO56" s="15"/>
      <c r="FP56" s="15"/>
      <c r="FQ56" s="15"/>
      <c r="FR56" s="15"/>
      <c r="FS56" s="15"/>
      <c r="FT56" s="15"/>
      <c r="FU56" s="15"/>
      <c r="FV56" s="15"/>
      <c r="FW56" s="15"/>
      <c r="FX56" s="15"/>
      <c r="FY56" s="15"/>
      <c r="FZ56" s="15"/>
      <c r="GA56" s="15"/>
      <c r="GB56" s="15"/>
      <c r="GC56" s="15"/>
      <c r="GD56" s="15"/>
      <c r="GE56" s="15"/>
      <c r="GF56" s="15"/>
      <c r="GG56" s="15"/>
      <c r="GH56" s="15"/>
      <c r="GI56" s="15"/>
      <c r="GJ56" s="15"/>
      <c r="GK56" s="15"/>
      <c r="GL56" s="15"/>
      <c r="GM56" s="15"/>
      <c r="GN56" s="15"/>
      <c r="GO56" s="15"/>
      <c r="GP56" s="15"/>
      <c r="GQ56" s="15"/>
      <c r="GR56" s="15"/>
      <c r="GS56" s="15"/>
      <c r="GT56" s="15"/>
      <c r="GU56" s="15"/>
      <c r="GV56" s="15"/>
      <c r="GW56" s="15"/>
      <c r="GX56" s="15"/>
      <c r="GY56" s="15"/>
      <c r="GZ56" s="15"/>
      <c r="HA56" s="15"/>
      <c r="HB56" s="15"/>
      <c r="HC56" s="15"/>
      <c r="HD56" s="15"/>
      <c r="HE56" s="15"/>
      <c r="HF56" s="15"/>
      <c r="HG56" s="15"/>
      <c r="HH56" s="15"/>
      <c r="HI56" s="15"/>
      <c r="HJ56" s="15"/>
      <c r="HK56" s="15"/>
      <c r="HL56" s="15"/>
      <c r="HM56" s="15"/>
      <c r="HN56" s="15"/>
      <c r="HO56" s="15"/>
      <c r="HP56" s="15"/>
      <c r="HQ56" s="15"/>
      <c r="HR56" s="15"/>
      <c r="HS56" s="15"/>
      <c r="HT56" s="15"/>
      <c r="HU56" s="15"/>
      <c r="HV56" s="15"/>
      <c r="HW56" s="15"/>
      <c r="HX56" s="15"/>
      <c r="HY56" s="15"/>
      <c r="HZ56" s="15"/>
      <c r="IA56" s="15"/>
      <c r="IB56" s="15"/>
      <c r="IC56" s="15"/>
      <c r="ID56" s="15"/>
      <c r="IE56" s="15"/>
      <c r="IF56" s="15"/>
      <c r="IG56" s="15"/>
      <c r="IH56" s="15"/>
      <c r="II56" s="15"/>
      <c r="IJ56" s="15"/>
      <c r="IK56" s="15"/>
      <c r="IL56" s="15"/>
      <c r="IM56" s="15"/>
      <c r="IN56" s="15"/>
      <c r="IO56" s="15"/>
      <c r="IP56" s="15"/>
      <c r="IQ56" s="15"/>
      <c r="IR56" s="15"/>
      <c r="IS56" s="15"/>
      <c r="IT56" s="15"/>
      <c r="IU56" s="15"/>
      <c r="IV56" s="15"/>
      <c r="IW56" s="15"/>
    </row>
    <row r="57" spans="1:257" ht="21" x14ac:dyDescent="0.2">
      <c r="A57" s="24" t="s">
        <v>106</v>
      </c>
      <c r="B57" s="27" t="s">
        <v>107</v>
      </c>
      <c r="C57" s="14" t="s">
        <v>108</v>
      </c>
      <c r="D57" s="26">
        <v>6208.1</v>
      </c>
      <c r="E57" s="26">
        <v>6416.6921599999996</v>
      </c>
      <c r="F57" s="26">
        <v>6892.3567290396404</v>
      </c>
      <c r="G57" s="26">
        <v>7719.5314615657198</v>
      </c>
      <c r="H57" s="26">
        <v>7712.6391048366604</v>
      </c>
      <c r="I57" s="26">
        <v>8566.4870164431704</v>
      </c>
      <c r="J57" s="26">
        <v>8551.1258192974492</v>
      </c>
      <c r="K57" s="26">
        <v>9251.8059777586204</v>
      </c>
      <c r="L57" s="26">
        <v>9226.6647590219509</v>
      </c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  <c r="IM57" s="15"/>
      <c r="IN57" s="15"/>
      <c r="IO57" s="15"/>
      <c r="IP57" s="15"/>
      <c r="IQ57" s="15"/>
      <c r="IR57" s="15"/>
      <c r="IS57" s="15"/>
      <c r="IT57" s="15"/>
      <c r="IU57" s="15"/>
      <c r="IV57" s="15"/>
      <c r="IW57" s="15"/>
    </row>
    <row r="58" spans="1:257" ht="31.5" x14ac:dyDescent="0.2">
      <c r="A58" s="24" t="s">
        <v>109</v>
      </c>
      <c r="B58" s="27" t="s">
        <v>110</v>
      </c>
      <c r="C58" s="14" t="s">
        <v>111</v>
      </c>
      <c r="D58" s="26">
        <v>111.1</v>
      </c>
      <c r="E58" s="26">
        <v>103.36</v>
      </c>
      <c r="F58" s="26">
        <v>107.412924871242</v>
      </c>
      <c r="G58" s="26">
        <v>112.001333724369</v>
      </c>
      <c r="H58" s="26">
        <v>111.901333724369</v>
      </c>
      <c r="I58" s="26">
        <v>110.97159275915</v>
      </c>
      <c r="J58" s="26">
        <v>110.87159275915</v>
      </c>
      <c r="K58" s="26">
        <v>108</v>
      </c>
      <c r="L58" s="26">
        <v>107.9</v>
      </c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  <c r="IM58" s="15"/>
      <c r="IN58" s="15"/>
      <c r="IO58" s="15"/>
      <c r="IP58" s="15"/>
      <c r="IQ58" s="15"/>
      <c r="IR58" s="15"/>
      <c r="IS58" s="15"/>
      <c r="IT58" s="15"/>
      <c r="IU58" s="15"/>
      <c r="IV58" s="15"/>
      <c r="IW58" s="15"/>
    </row>
    <row r="59" spans="1:257" x14ac:dyDescent="0.2">
      <c r="A59" s="21"/>
      <c r="B59" s="22" t="s">
        <v>112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  <c r="FL59" s="15"/>
      <c r="FM59" s="15"/>
      <c r="FN59" s="15"/>
      <c r="FO59" s="15"/>
      <c r="FP59" s="15"/>
      <c r="FQ59" s="15"/>
      <c r="FR59" s="15"/>
      <c r="FS59" s="15"/>
      <c r="FT59" s="15"/>
      <c r="FU59" s="15"/>
      <c r="FV59" s="15"/>
      <c r="FW59" s="15"/>
      <c r="FX59" s="15"/>
      <c r="FY59" s="15"/>
      <c r="FZ59" s="15"/>
      <c r="GA59" s="15"/>
      <c r="GB59" s="15"/>
      <c r="GC59" s="15"/>
      <c r="GD59" s="15"/>
      <c r="GE59" s="15"/>
      <c r="GF59" s="15"/>
      <c r="GG59" s="15"/>
      <c r="GH59" s="15"/>
      <c r="GI59" s="15"/>
      <c r="GJ59" s="15"/>
      <c r="GK59" s="15"/>
      <c r="GL59" s="15"/>
      <c r="GM59" s="15"/>
      <c r="GN59" s="15"/>
      <c r="GO59" s="15"/>
      <c r="GP59" s="15"/>
      <c r="GQ59" s="15"/>
      <c r="GR59" s="15"/>
      <c r="GS59" s="15"/>
      <c r="GT59" s="15"/>
      <c r="GU59" s="15"/>
      <c r="GV59" s="15"/>
      <c r="GW59" s="15"/>
      <c r="GX59" s="15"/>
      <c r="GY59" s="15"/>
      <c r="GZ59" s="15"/>
      <c r="HA59" s="15"/>
      <c r="HB59" s="15"/>
      <c r="HC59" s="15"/>
      <c r="HD59" s="15"/>
      <c r="HE59" s="15"/>
      <c r="HF59" s="15"/>
      <c r="HG59" s="15"/>
      <c r="HH59" s="15"/>
      <c r="HI59" s="15"/>
      <c r="HJ59" s="15"/>
      <c r="HK59" s="15"/>
      <c r="HL59" s="15"/>
      <c r="HM59" s="15"/>
      <c r="HN59" s="15"/>
      <c r="HO59" s="15"/>
      <c r="HP59" s="15"/>
      <c r="HQ59" s="15"/>
      <c r="HR59" s="15"/>
      <c r="HS59" s="15"/>
      <c r="HT59" s="15"/>
      <c r="HU59" s="15"/>
      <c r="HV59" s="15"/>
      <c r="HW59" s="15"/>
      <c r="HX59" s="15"/>
      <c r="HY59" s="15"/>
      <c r="HZ59" s="15"/>
      <c r="IA59" s="15"/>
      <c r="IB59" s="15"/>
      <c r="IC59" s="15"/>
      <c r="ID59" s="15"/>
      <c r="IE59" s="15"/>
      <c r="IF59" s="15"/>
      <c r="IG59" s="15"/>
      <c r="IH59" s="15"/>
      <c r="II59" s="15"/>
      <c r="IJ59" s="15"/>
      <c r="IK59" s="15"/>
      <c r="IL59" s="15"/>
      <c r="IM59" s="15"/>
      <c r="IN59" s="15"/>
      <c r="IO59" s="15"/>
      <c r="IP59" s="15"/>
      <c r="IQ59" s="15"/>
      <c r="IR59" s="15"/>
      <c r="IS59" s="15"/>
      <c r="IT59" s="15"/>
      <c r="IU59" s="15"/>
      <c r="IV59" s="15"/>
      <c r="IW59" s="15"/>
    </row>
    <row r="60" spans="1:257" x14ac:dyDescent="0.2">
      <c r="A60" s="24" t="s">
        <v>113</v>
      </c>
      <c r="B60" s="25" t="s">
        <v>114</v>
      </c>
      <c r="C60" s="13" t="s">
        <v>24</v>
      </c>
      <c r="D60" s="34">
        <v>199095.5</v>
      </c>
      <c r="E60" s="26">
        <v>216491.9</v>
      </c>
      <c r="F60" s="26">
        <v>267639.19383449998</v>
      </c>
      <c r="G60" s="26">
        <v>283245.77050537698</v>
      </c>
      <c r="H60" s="26">
        <v>287491.59867636801</v>
      </c>
      <c r="I60" s="26">
        <v>298941.55163216201</v>
      </c>
      <c r="J60" s="35">
        <v>306744.33605652698</v>
      </c>
      <c r="K60" s="35">
        <v>313955.89106288803</v>
      </c>
      <c r="L60" s="35">
        <v>329207.83727461903</v>
      </c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  <c r="FL60" s="15"/>
      <c r="FM60" s="15"/>
      <c r="FN60" s="15"/>
      <c r="FO60" s="15"/>
      <c r="FP60" s="15"/>
      <c r="FQ60" s="15"/>
      <c r="FR60" s="15"/>
      <c r="FS60" s="15"/>
      <c r="FT60" s="15"/>
      <c r="FU60" s="15"/>
      <c r="FV60" s="15"/>
      <c r="FW60" s="15"/>
      <c r="FX60" s="15"/>
      <c r="FY60" s="15"/>
      <c r="FZ60" s="15"/>
      <c r="GA60" s="15"/>
      <c r="GB60" s="15"/>
      <c r="GC60" s="15"/>
      <c r="GD60" s="15"/>
      <c r="GE60" s="15"/>
      <c r="GF60" s="15"/>
      <c r="GG60" s="15"/>
      <c r="GH60" s="15"/>
      <c r="GI60" s="15"/>
      <c r="GJ60" s="15"/>
      <c r="GK60" s="15"/>
      <c r="GL60" s="15"/>
      <c r="GM60" s="15"/>
      <c r="GN60" s="15"/>
      <c r="GO60" s="15"/>
      <c r="GP60" s="15"/>
      <c r="GQ60" s="15"/>
      <c r="GR60" s="15"/>
      <c r="GS60" s="15"/>
      <c r="GT60" s="15"/>
      <c r="GU60" s="15"/>
      <c r="GV60" s="15"/>
      <c r="GW60" s="15"/>
      <c r="GX60" s="15"/>
      <c r="GY60" s="15"/>
      <c r="GZ60" s="15"/>
      <c r="HA60" s="15"/>
      <c r="HB60" s="15"/>
      <c r="HC60" s="15"/>
      <c r="HD60" s="15"/>
      <c r="HE60" s="15"/>
      <c r="HF60" s="15"/>
      <c r="HG60" s="15"/>
      <c r="HH60" s="15"/>
      <c r="HI60" s="15"/>
      <c r="HJ60" s="15"/>
      <c r="HK60" s="15"/>
      <c r="HL60" s="15"/>
      <c r="HM60" s="15"/>
      <c r="HN60" s="15"/>
      <c r="HO60" s="15"/>
      <c r="HP60" s="15"/>
      <c r="HQ60" s="15"/>
      <c r="HR60" s="15"/>
      <c r="HS60" s="15"/>
      <c r="HT60" s="15"/>
      <c r="HU60" s="15"/>
      <c r="HV60" s="15"/>
      <c r="HW60" s="15"/>
      <c r="HX60" s="15"/>
      <c r="HY60" s="15"/>
      <c r="HZ60" s="15"/>
      <c r="IA60" s="15"/>
      <c r="IB60" s="15"/>
      <c r="IC60" s="15"/>
      <c r="ID60" s="15"/>
      <c r="IE60" s="15"/>
      <c r="IF60" s="15"/>
      <c r="IG60" s="15"/>
      <c r="IH60" s="15"/>
      <c r="II60" s="15"/>
      <c r="IJ60" s="15"/>
      <c r="IK60" s="15"/>
      <c r="IL60" s="15"/>
      <c r="IM60" s="15"/>
      <c r="IN60" s="15"/>
      <c r="IO60" s="15"/>
      <c r="IP60" s="15"/>
      <c r="IQ60" s="15"/>
      <c r="IR60" s="15"/>
      <c r="IS60" s="15"/>
      <c r="IT60" s="15"/>
      <c r="IU60" s="15"/>
      <c r="IV60" s="15"/>
      <c r="IW60" s="15"/>
    </row>
    <row r="61" spans="1:257" ht="21" x14ac:dyDescent="0.2">
      <c r="A61" s="24" t="s">
        <v>115</v>
      </c>
      <c r="B61" s="25" t="s">
        <v>116</v>
      </c>
      <c r="C61" s="14" t="s">
        <v>35</v>
      </c>
      <c r="D61" s="26">
        <v>103.5</v>
      </c>
      <c r="E61" s="26">
        <v>91.3</v>
      </c>
      <c r="F61" s="26">
        <v>112.9</v>
      </c>
      <c r="G61" s="26">
        <v>100.6</v>
      </c>
      <c r="H61" s="26">
        <v>102.4</v>
      </c>
      <c r="I61" s="26">
        <v>100.9</v>
      </c>
      <c r="J61" s="35">
        <v>102.2</v>
      </c>
      <c r="K61" s="35">
        <v>100.5</v>
      </c>
      <c r="L61" s="35">
        <v>102.8</v>
      </c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  <c r="FL61" s="15"/>
      <c r="FM61" s="15"/>
      <c r="FN61" s="15"/>
      <c r="FO61" s="15"/>
      <c r="FP61" s="15"/>
      <c r="FQ61" s="15"/>
      <c r="FR61" s="15"/>
      <c r="FS61" s="15"/>
      <c r="FT61" s="15"/>
      <c r="FU61" s="15"/>
      <c r="FV61" s="15"/>
      <c r="FW61" s="15"/>
      <c r="FX61" s="15"/>
      <c r="FY61" s="15"/>
      <c r="FZ61" s="15"/>
      <c r="GA61" s="15"/>
      <c r="GB61" s="15"/>
      <c r="GC61" s="15"/>
      <c r="GD61" s="15"/>
      <c r="GE61" s="15"/>
      <c r="GF61" s="15"/>
      <c r="GG61" s="15"/>
      <c r="GH61" s="15"/>
      <c r="GI61" s="15"/>
      <c r="GJ61" s="15"/>
      <c r="GK61" s="15"/>
      <c r="GL61" s="15"/>
      <c r="GM61" s="15"/>
      <c r="GN61" s="15"/>
      <c r="GO61" s="15"/>
      <c r="GP61" s="15"/>
      <c r="GQ61" s="15"/>
      <c r="GR61" s="15"/>
      <c r="GS61" s="15"/>
      <c r="GT61" s="15"/>
      <c r="GU61" s="15"/>
      <c r="GV61" s="15"/>
      <c r="GW61" s="15"/>
      <c r="GX61" s="15"/>
      <c r="GY61" s="15"/>
      <c r="GZ61" s="15"/>
      <c r="HA61" s="15"/>
      <c r="HB61" s="15"/>
      <c r="HC61" s="15"/>
      <c r="HD61" s="15"/>
      <c r="HE61" s="15"/>
      <c r="HF61" s="15"/>
      <c r="HG61" s="15"/>
      <c r="HH61" s="15"/>
      <c r="HI61" s="15"/>
      <c r="HJ61" s="15"/>
      <c r="HK61" s="15"/>
      <c r="HL61" s="15"/>
      <c r="HM61" s="15"/>
      <c r="HN61" s="15"/>
      <c r="HO61" s="15"/>
      <c r="HP61" s="15"/>
      <c r="HQ61" s="15"/>
      <c r="HR61" s="15"/>
      <c r="HS61" s="15"/>
      <c r="HT61" s="15"/>
      <c r="HU61" s="15"/>
      <c r="HV61" s="15"/>
      <c r="HW61" s="15"/>
      <c r="HX61" s="15"/>
      <c r="HY61" s="15"/>
      <c r="HZ61" s="15"/>
      <c r="IA61" s="15"/>
      <c r="IB61" s="15"/>
      <c r="IC61" s="15"/>
      <c r="ID61" s="15"/>
      <c r="IE61" s="15"/>
      <c r="IF61" s="15"/>
      <c r="IG61" s="15"/>
      <c r="IH61" s="15"/>
      <c r="II61" s="15"/>
      <c r="IJ61" s="15"/>
      <c r="IK61" s="15"/>
      <c r="IL61" s="15"/>
      <c r="IM61" s="15"/>
      <c r="IN61" s="15"/>
      <c r="IO61" s="15"/>
      <c r="IP61" s="15"/>
      <c r="IQ61" s="15"/>
      <c r="IR61" s="15"/>
      <c r="IS61" s="15"/>
      <c r="IT61" s="15"/>
      <c r="IU61" s="15"/>
      <c r="IV61" s="15"/>
      <c r="IW61" s="15"/>
    </row>
    <row r="62" spans="1:257" x14ac:dyDescent="0.2">
      <c r="A62" s="21"/>
      <c r="B62" s="22" t="s">
        <v>117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  <c r="FL62" s="15"/>
      <c r="FM62" s="15"/>
      <c r="FN62" s="15"/>
      <c r="FO62" s="15"/>
      <c r="FP62" s="15"/>
      <c r="FQ62" s="15"/>
      <c r="FR62" s="15"/>
      <c r="FS62" s="15"/>
      <c r="FT62" s="15"/>
      <c r="FU62" s="15"/>
      <c r="FV62" s="15"/>
      <c r="FW62" s="15"/>
      <c r="FX62" s="15"/>
      <c r="FY62" s="15"/>
      <c r="FZ62" s="15"/>
      <c r="GA62" s="15"/>
      <c r="GB62" s="15"/>
      <c r="GC62" s="15"/>
      <c r="GD62" s="15"/>
      <c r="GE62" s="15"/>
      <c r="GF62" s="15"/>
      <c r="GG62" s="15"/>
      <c r="GH62" s="15"/>
      <c r="GI62" s="15"/>
      <c r="GJ62" s="15"/>
      <c r="GK62" s="15"/>
      <c r="GL62" s="15"/>
      <c r="GM62" s="15"/>
      <c r="GN62" s="15"/>
      <c r="GO62" s="15"/>
      <c r="GP62" s="15"/>
      <c r="GQ62" s="15"/>
      <c r="GR62" s="15"/>
      <c r="GS62" s="15"/>
      <c r="GT62" s="15"/>
      <c r="GU62" s="15"/>
      <c r="GV62" s="15"/>
      <c r="GW62" s="15"/>
      <c r="GX62" s="15"/>
      <c r="GY62" s="15"/>
      <c r="GZ62" s="15"/>
      <c r="HA62" s="15"/>
      <c r="HB62" s="15"/>
      <c r="HC62" s="15"/>
      <c r="HD62" s="15"/>
      <c r="HE62" s="15"/>
      <c r="HF62" s="15"/>
      <c r="HG62" s="15"/>
      <c r="HH62" s="15"/>
      <c r="HI62" s="15"/>
      <c r="HJ62" s="15"/>
      <c r="HK62" s="15"/>
      <c r="HL62" s="15"/>
      <c r="HM62" s="15"/>
      <c r="HN62" s="15"/>
      <c r="HO62" s="15"/>
      <c r="HP62" s="15"/>
      <c r="HQ62" s="15"/>
      <c r="HR62" s="15"/>
      <c r="HS62" s="15"/>
      <c r="HT62" s="15"/>
      <c r="HU62" s="15"/>
      <c r="HV62" s="15"/>
      <c r="HW62" s="15"/>
      <c r="HX62" s="15"/>
      <c r="HY62" s="15"/>
      <c r="HZ62" s="15"/>
      <c r="IA62" s="15"/>
      <c r="IB62" s="15"/>
      <c r="IC62" s="15"/>
      <c r="ID62" s="15"/>
      <c r="IE62" s="15"/>
      <c r="IF62" s="15"/>
      <c r="IG62" s="15"/>
      <c r="IH62" s="15"/>
      <c r="II62" s="15"/>
      <c r="IJ62" s="15"/>
      <c r="IK62" s="15"/>
      <c r="IL62" s="15"/>
      <c r="IM62" s="15"/>
      <c r="IN62" s="15"/>
      <c r="IO62" s="15"/>
      <c r="IP62" s="15"/>
      <c r="IQ62" s="15"/>
      <c r="IR62" s="15"/>
      <c r="IS62" s="15"/>
      <c r="IT62" s="15"/>
      <c r="IU62" s="15"/>
      <c r="IV62" s="15"/>
      <c r="IW62" s="15"/>
    </row>
    <row r="63" spans="1:257" ht="21" x14ac:dyDescent="0.2">
      <c r="A63" s="24" t="s">
        <v>118</v>
      </c>
      <c r="B63" s="27" t="s">
        <v>119</v>
      </c>
      <c r="C63" s="14" t="s">
        <v>120</v>
      </c>
      <c r="D63" s="26">
        <v>105405</v>
      </c>
      <c r="E63" s="26">
        <v>153180.1</v>
      </c>
      <c r="F63" s="26">
        <v>143690.89916520001</v>
      </c>
      <c r="G63" s="26">
        <v>155352.70885054901</v>
      </c>
      <c r="H63" s="26">
        <v>159174.16831384701</v>
      </c>
      <c r="I63" s="26">
        <v>165414.593097381</v>
      </c>
      <c r="J63" s="26">
        <v>174154.84516470501</v>
      </c>
      <c r="K63" s="26">
        <v>173223.81603750799</v>
      </c>
      <c r="L63" s="26">
        <v>185458.01708043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</row>
    <row r="64" spans="1:257" ht="21" x14ac:dyDescent="0.2">
      <c r="A64" s="24" t="s">
        <v>121</v>
      </c>
      <c r="B64" s="27" t="s">
        <v>122</v>
      </c>
      <c r="C64" s="14" t="s">
        <v>35</v>
      </c>
      <c r="D64" s="26">
        <v>110</v>
      </c>
      <c r="E64" s="26">
        <v>132.4</v>
      </c>
      <c r="F64" s="36">
        <v>85.2</v>
      </c>
      <c r="G64" s="26">
        <v>101.9</v>
      </c>
      <c r="H64" s="26">
        <v>105.1</v>
      </c>
      <c r="I64" s="26">
        <v>101.6</v>
      </c>
      <c r="J64" s="26">
        <v>104.7</v>
      </c>
      <c r="K64" s="26">
        <v>100.5</v>
      </c>
      <c r="L64" s="26">
        <v>102.1</v>
      </c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  <c r="FL64" s="15"/>
      <c r="FM64" s="15"/>
      <c r="FN64" s="15"/>
      <c r="FO64" s="15"/>
      <c r="FP64" s="15"/>
      <c r="FQ64" s="15"/>
      <c r="FR64" s="15"/>
      <c r="FS64" s="15"/>
      <c r="FT64" s="15"/>
      <c r="FU64" s="15"/>
      <c r="FV64" s="15"/>
      <c r="FW64" s="15"/>
      <c r="FX64" s="15"/>
      <c r="FY64" s="15"/>
      <c r="FZ64" s="15"/>
      <c r="GA64" s="15"/>
      <c r="GB64" s="15"/>
      <c r="GC64" s="15"/>
      <c r="GD64" s="15"/>
      <c r="GE64" s="15"/>
      <c r="GF64" s="15"/>
      <c r="GG64" s="15"/>
      <c r="GH64" s="15"/>
      <c r="GI64" s="15"/>
      <c r="GJ64" s="15"/>
      <c r="GK64" s="15"/>
      <c r="GL64" s="15"/>
      <c r="GM64" s="15"/>
      <c r="GN64" s="15"/>
      <c r="GO64" s="15"/>
      <c r="GP64" s="15"/>
      <c r="GQ64" s="15"/>
      <c r="GR64" s="15"/>
      <c r="GS64" s="15"/>
      <c r="GT64" s="15"/>
      <c r="GU64" s="15"/>
      <c r="GV64" s="15"/>
      <c r="GW64" s="15"/>
      <c r="GX64" s="15"/>
      <c r="GY64" s="15"/>
      <c r="GZ64" s="15"/>
      <c r="HA64" s="15"/>
      <c r="HB64" s="15"/>
      <c r="HC64" s="15"/>
      <c r="HD64" s="15"/>
      <c r="HE64" s="15"/>
      <c r="HF64" s="15"/>
      <c r="HG64" s="15"/>
      <c r="HH64" s="15"/>
      <c r="HI64" s="15"/>
      <c r="HJ64" s="15"/>
      <c r="HK64" s="15"/>
      <c r="HL64" s="15"/>
      <c r="HM64" s="15"/>
      <c r="HN64" s="15"/>
      <c r="HO64" s="15"/>
      <c r="HP64" s="15"/>
      <c r="HQ64" s="15"/>
      <c r="HR64" s="15"/>
      <c r="HS64" s="15"/>
      <c r="HT64" s="15"/>
      <c r="HU64" s="15"/>
      <c r="HV64" s="15"/>
      <c r="HW64" s="15"/>
      <c r="HX64" s="15"/>
      <c r="HY64" s="15"/>
      <c r="HZ64" s="15"/>
      <c r="IA64" s="15"/>
      <c r="IB64" s="15"/>
      <c r="IC64" s="15"/>
      <c r="ID64" s="15"/>
      <c r="IE64" s="15"/>
      <c r="IF64" s="15"/>
      <c r="IG64" s="15"/>
      <c r="IH64" s="15"/>
      <c r="II64" s="15"/>
      <c r="IJ64" s="15"/>
      <c r="IK64" s="15"/>
      <c r="IL64" s="15"/>
      <c r="IM64" s="15"/>
      <c r="IN64" s="15"/>
      <c r="IO64" s="15"/>
      <c r="IP64" s="15"/>
      <c r="IQ64" s="15"/>
      <c r="IR64" s="15"/>
      <c r="IS64" s="15"/>
      <c r="IT64" s="15"/>
      <c r="IU64" s="15"/>
      <c r="IV64" s="15"/>
      <c r="IW64" s="15"/>
    </row>
    <row r="65" spans="1:257" x14ac:dyDescent="0.2">
      <c r="A65" s="24" t="s">
        <v>123</v>
      </c>
      <c r="B65" s="25" t="s">
        <v>124</v>
      </c>
      <c r="C65" s="14" t="s">
        <v>125</v>
      </c>
      <c r="D65" s="26">
        <v>105.231473300527</v>
      </c>
      <c r="E65" s="26">
        <v>109.762287915222</v>
      </c>
      <c r="F65" s="26">
        <v>110.1</v>
      </c>
      <c r="G65" s="26">
        <v>106.1</v>
      </c>
      <c r="H65" s="26">
        <v>105.4</v>
      </c>
      <c r="I65" s="26">
        <v>104.8</v>
      </c>
      <c r="J65" s="26">
        <v>104.5</v>
      </c>
      <c r="K65" s="26">
        <v>104.2</v>
      </c>
      <c r="L65" s="26">
        <v>104.3</v>
      </c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  <c r="FL65" s="15"/>
      <c r="FM65" s="15"/>
      <c r="FN65" s="15"/>
      <c r="FO65" s="15"/>
      <c r="FP65" s="15"/>
      <c r="FQ65" s="15"/>
      <c r="FR65" s="15"/>
      <c r="FS65" s="15"/>
      <c r="FT65" s="15"/>
      <c r="FU65" s="15"/>
      <c r="FV65" s="15"/>
      <c r="FW65" s="15"/>
      <c r="FX65" s="15"/>
      <c r="FY65" s="15"/>
      <c r="FZ65" s="15"/>
      <c r="GA65" s="15"/>
      <c r="GB65" s="15"/>
      <c r="GC65" s="15"/>
      <c r="GD65" s="15"/>
      <c r="GE65" s="15"/>
      <c r="GF65" s="15"/>
      <c r="GG65" s="15"/>
      <c r="GH65" s="15"/>
      <c r="GI65" s="15"/>
      <c r="GJ65" s="15"/>
      <c r="GK65" s="15"/>
      <c r="GL65" s="15"/>
      <c r="GM65" s="15"/>
      <c r="GN65" s="15"/>
      <c r="GO65" s="15"/>
      <c r="GP65" s="15"/>
      <c r="GQ65" s="15"/>
      <c r="GR65" s="15"/>
      <c r="GS65" s="15"/>
      <c r="GT65" s="15"/>
      <c r="GU65" s="15"/>
      <c r="GV65" s="15"/>
      <c r="GW65" s="15"/>
      <c r="GX65" s="15"/>
      <c r="GY65" s="15"/>
      <c r="GZ65" s="15"/>
      <c r="HA65" s="15"/>
      <c r="HB65" s="15"/>
      <c r="HC65" s="15"/>
      <c r="HD65" s="15"/>
      <c r="HE65" s="15"/>
      <c r="HF65" s="15"/>
      <c r="HG65" s="15"/>
      <c r="HH65" s="15"/>
      <c r="HI65" s="15"/>
      <c r="HJ65" s="15"/>
      <c r="HK65" s="15"/>
      <c r="HL65" s="15"/>
      <c r="HM65" s="15"/>
      <c r="HN65" s="15"/>
      <c r="HO65" s="15"/>
      <c r="HP65" s="15"/>
      <c r="HQ65" s="15"/>
      <c r="HR65" s="15"/>
      <c r="HS65" s="15"/>
      <c r="HT65" s="15"/>
      <c r="HU65" s="15"/>
      <c r="HV65" s="15"/>
      <c r="HW65" s="15"/>
      <c r="HX65" s="15"/>
      <c r="HY65" s="15"/>
      <c r="HZ65" s="15"/>
      <c r="IA65" s="15"/>
      <c r="IB65" s="15"/>
      <c r="IC65" s="15"/>
      <c r="ID65" s="15"/>
      <c r="IE65" s="15"/>
      <c r="IF65" s="15"/>
      <c r="IG65" s="15"/>
      <c r="IH65" s="15"/>
      <c r="II65" s="15"/>
      <c r="IJ65" s="15"/>
      <c r="IK65" s="15"/>
      <c r="IL65" s="15"/>
      <c r="IM65" s="15"/>
      <c r="IN65" s="15"/>
      <c r="IO65" s="15"/>
      <c r="IP65" s="15"/>
      <c r="IQ65" s="15"/>
      <c r="IR65" s="15"/>
      <c r="IS65" s="15"/>
      <c r="IT65" s="15"/>
      <c r="IU65" s="15"/>
      <c r="IV65" s="15"/>
      <c r="IW65" s="15"/>
    </row>
    <row r="66" spans="1:257" x14ac:dyDescent="0.2">
      <c r="A66" s="24" t="s">
        <v>126</v>
      </c>
      <c r="B66" s="25" t="s">
        <v>127</v>
      </c>
      <c r="C66" s="13" t="s">
        <v>128</v>
      </c>
      <c r="D66" s="26">
        <v>770.9</v>
      </c>
      <c r="E66" s="26">
        <v>791.2</v>
      </c>
      <c r="F66" s="26">
        <v>700</v>
      </c>
      <c r="G66" s="26">
        <v>780</v>
      </c>
      <c r="H66" s="26">
        <v>800</v>
      </c>
      <c r="I66" s="26">
        <v>800</v>
      </c>
      <c r="J66" s="26">
        <v>900</v>
      </c>
      <c r="K66" s="26">
        <v>900</v>
      </c>
      <c r="L66" s="26">
        <v>960</v>
      </c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  <c r="GX66" s="15"/>
      <c r="GY66" s="15"/>
      <c r="GZ66" s="15"/>
      <c r="HA66" s="15"/>
      <c r="HB66" s="15"/>
      <c r="HC66" s="15"/>
      <c r="HD66" s="15"/>
      <c r="HE66" s="15"/>
      <c r="HF66" s="15"/>
      <c r="HG66" s="15"/>
      <c r="HH66" s="15"/>
      <c r="HI66" s="15"/>
      <c r="HJ66" s="15"/>
      <c r="HK66" s="15"/>
      <c r="HL66" s="15"/>
      <c r="HM66" s="15"/>
      <c r="HN66" s="15"/>
      <c r="HO66" s="15"/>
      <c r="HP66" s="15"/>
      <c r="HQ66" s="15"/>
      <c r="HR66" s="15"/>
      <c r="HS66" s="15"/>
      <c r="HT66" s="15"/>
      <c r="HU66" s="15"/>
      <c r="HV66" s="15"/>
      <c r="HW66" s="15"/>
      <c r="HX66" s="15"/>
      <c r="HY66" s="15"/>
      <c r="HZ66" s="15"/>
      <c r="IA66" s="15"/>
      <c r="IB66" s="15"/>
      <c r="IC66" s="15"/>
      <c r="ID66" s="15"/>
      <c r="IE66" s="15"/>
      <c r="IF66" s="15"/>
      <c r="IG66" s="15"/>
      <c r="IH66" s="15"/>
      <c r="II66" s="15"/>
      <c r="IJ66" s="15"/>
      <c r="IK66" s="15"/>
      <c r="IL66" s="15"/>
      <c r="IM66" s="15"/>
      <c r="IN66" s="15"/>
      <c r="IO66" s="15"/>
      <c r="IP66" s="15"/>
      <c r="IQ66" s="15"/>
      <c r="IR66" s="15"/>
      <c r="IS66" s="15"/>
      <c r="IT66" s="15"/>
      <c r="IU66" s="15"/>
      <c r="IV66" s="15"/>
      <c r="IW66" s="15"/>
    </row>
    <row r="67" spans="1:257" x14ac:dyDescent="0.2">
      <c r="A67" s="21"/>
      <c r="B67" s="22" t="s">
        <v>129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  <c r="FL67" s="15"/>
      <c r="FM67" s="15"/>
      <c r="FN67" s="15"/>
      <c r="FO67" s="15"/>
      <c r="FP67" s="15"/>
      <c r="FQ67" s="15"/>
      <c r="FR67" s="15"/>
      <c r="FS67" s="15"/>
      <c r="FT67" s="15"/>
      <c r="FU67" s="15"/>
      <c r="FV67" s="15"/>
      <c r="FW67" s="15"/>
      <c r="FX67" s="15"/>
      <c r="FY67" s="15"/>
      <c r="FZ67" s="15"/>
      <c r="GA67" s="15"/>
      <c r="GB67" s="15"/>
      <c r="GC67" s="15"/>
      <c r="GD67" s="15"/>
      <c r="GE67" s="15"/>
      <c r="GF67" s="15"/>
      <c r="GG67" s="15"/>
      <c r="GH67" s="15"/>
      <c r="GI67" s="15"/>
      <c r="GJ67" s="15"/>
      <c r="GK67" s="15"/>
      <c r="GL67" s="15"/>
      <c r="GM67" s="15"/>
      <c r="GN67" s="15"/>
      <c r="GO67" s="15"/>
      <c r="GP67" s="15"/>
      <c r="GQ67" s="15"/>
      <c r="GR67" s="15"/>
      <c r="GS67" s="15"/>
      <c r="GT67" s="15"/>
      <c r="GU67" s="15"/>
      <c r="GV67" s="15"/>
      <c r="GW67" s="15"/>
      <c r="GX67" s="15"/>
      <c r="GY67" s="15"/>
      <c r="GZ67" s="15"/>
      <c r="HA67" s="15"/>
      <c r="HB67" s="15"/>
      <c r="HC67" s="15"/>
      <c r="HD67" s="15"/>
      <c r="HE67" s="15"/>
      <c r="HF67" s="15"/>
      <c r="HG67" s="15"/>
      <c r="HH67" s="15"/>
      <c r="HI67" s="15"/>
      <c r="HJ67" s="15"/>
      <c r="HK67" s="15"/>
      <c r="HL67" s="15"/>
      <c r="HM67" s="15"/>
      <c r="HN67" s="15"/>
      <c r="HO67" s="15"/>
      <c r="HP67" s="15"/>
      <c r="HQ67" s="15"/>
      <c r="HR67" s="15"/>
      <c r="HS67" s="15"/>
      <c r="HT67" s="15"/>
      <c r="HU67" s="15"/>
      <c r="HV67" s="15"/>
      <c r="HW67" s="15"/>
      <c r="HX67" s="15"/>
      <c r="HY67" s="15"/>
      <c r="HZ67" s="15"/>
      <c r="IA67" s="15"/>
      <c r="IB67" s="15"/>
      <c r="IC67" s="15"/>
      <c r="ID67" s="15"/>
      <c r="IE67" s="15"/>
      <c r="IF67" s="15"/>
      <c r="IG67" s="15"/>
      <c r="IH67" s="15"/>
      <c r="II67" s="15"/>
      <c r="IJ67" s="15"/>
      <c r="IK67" s="15"/>
      <c r="IL67" s="15"/>
      <c r="IM67" s="15"/>
      <c r="IN67" s="15"/>
      <c r="IO67" s="15"/>
      <c r="IP67" s="15"/>
      <c r="IQ67" s="15"/>
      <c r="IR67" s="15"/>
      <c r="IS67" s="15"/>
      <c r="IT67" s="15"/>
      <c r="IU67" s="15"/>
      <c r="IV67" s="15"/>
      <c r="IW67" s="15"/>
    </row>
    <row r="68" spans="1:257" ht="21" x14ac:dyDescent="0.2">
      <c r="A68" s="24" t="s">
        <v>130</v>
      </c>
      <c r="B68" s="27" t="s">
        <v>131</v>
      </c>
      <c r="C68" s="14" t="s">
        <v>132</v>
      </c>
      <c r="D68" s="29">
        <v>106.69</v>
      </c>
      <c r="E68" s="29">
        <v>110.01</v>
      </c>
      <c r="F68" s="37">
        <v>106.9</v>
      </c>
      <c r="G68" s="38">
        <v>104.23</v>
      </c>
      <c r="H68" s="38">
        <v>104</v>
      </c>
      <c r="I68" s="38">
        <v>104.23</v>
      </c>
      <c r="J68" s="38">
        <v>104</v>
      </c>
      <c r="K68" s="38">
        <v>104.23</v>
      </c>
      <c r="L68" s="38">
        <v>104</v>
      </c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  <c r="FL68" s="15"/>
      <c r="FM68" s="15"/>
      <c r="FN68" s="15"/>
      <c r="FO68" s="15"/>
      <c r="FP68" s="15"/>
      <c r="FQ68" s="15"/>
      <c r="FR68" s="15"/>
      <c r="FS68" s="15"/>
      <c r="FT68" s="15"/>
      <c r="FU68" s="15"/>
      <c r="FV68" s="15"/>
      <c r="FW68" s="15"/>
      <c r="FX68" s="15"/>
      <c r="FY68" s="15"/>
      <c r="FZ68" s="15"/>
      <c r="GA68" s="15"/>
      <c r="GB68" s="15"/>
      <c r="GC68" s="15"/>
      <c r="GD68" s="15"/>
      <c r="GE68" s="15"/>
      <c r="GF68" s="15"/>
      <c r="GG68" s="15"/>
      <c r="GH68" s="15"/>
      <c r="GI68" s="15"/>
      <c r="GJ68" s="15"/>
      <c r="GK68" s="15"/>
      <c r="GL68" s="15"/>
      <c r="GM68" s="15"/>
      <c r="GN68" s="15"/>
      <c r="GO68" s="15"/>
      <c r="GP68" s="15"/>
      <c r="GQ68" s="15"/>
      <c r="GR68" s="15"/>
      <c r="GS68" s="15"/>
      <c r="GT68" s="15"/>
      <c r="GU68" s="15"/>
      <c r="GV68" s="15"/>
      <c r="GW68" s="15"/>
      <c r="GX68" s="15"/>
      <c r="GY68" s="15"/>
      <c r="GZ68" s="15"/>
      <c r="HA68" s="15"/>
      <c r="HB68" s="15"/>
      <c r="HC68" s="15"/>
      <c r="HD68" s="15"/>
      <c r="HE68" s="15"/>
      <c r="HF68" s="15"/>
      <c r="HG68" s="15"/>
      <c r="HH68" s="15"/>
      <c r="HI68" s="15"/>
      <c r="HJ68" s="15"/>
      <c r="HK68" s="15"/>
      <c r="HL68" s="15"/>
      <c r="HM68" s="15"/>
      <c r="HN68" s="15"/>
      <c r="HO68" s="15"/>
      <c r="HP68" s="15"/>
      <c r="HQ68" s="15"/>
      <c r="HR68" s="15"/>
      <c r="HS68" s="15"/>
      <c r="HT68" s="15"/>
      <c r="HU68" s="15"/>
      <c r="HV68" s="15"/>
      <c r="HW68" s="15"/>
      <c r="HX68" s="15"/>
      <c r="HY68" s="15"/>
      <c r="HZ68" s="15"/>
      <c r="IA68" s="15"/>
      <c r="IB68" s="15"/>
      <c r="IC68" s="15"/>
      <c r="ID68" s="15"/>
      <c r="IE68" s="15"/>
      <c r="IF68" s="15"/>
      <c r="IG68" s="15"/>
      <c r="IH68" s="15"/>
      <c r="II68" s="15"/>
      <c r="IJ68" s="15"/>
      <c r="IK68" s="15"/>
      <c r="IL68" s="15"/>
      <c r="IM68" s="15"/>
      <c r="IN68" s="15"/>
      <c r="IO68" s="15"/>
      <c r="IP68" s="15"/>
      <c r="IQ68" s="15"/>
      <c r="IR68" s="15"/>
      <c r="IS68" s="15"/>
      <c r="IT68" s="15"/>
      <c r="IU68" s="15"/>
      <c r="IV68" s="15"/>
      <c r="IW68" s="15"/>
    </row>
    <row r="69" spans="1:257" ht="21" x14ac:dyDescent="0.2">
      <c r="A69" s="24" t="s">
        <v>133</v>
      </c>
      <c r="B69" s="27" t="s">
        <v>134</v>
      </c>
      <c r="C69" s="14" t="s">
        <v>125</v>
      </c>
      <c r="D69" s="29">
        <v>105.8</v>
      </c>
      <c r="E69" s="29">
        <v>108.15</v>
      </c>
      <c r="F69" s="39">
        <v>109.4</v>
      </c>
      <c r="G69" s="40">
        <v>105.43</v>
      </c>
      <c r="H69" s="40">
        <v>105.1</v>
      </c>
      <c r="I69" s="40">
        <v>104.33</v>
      </c>
      <c r="J69" s="40">
        <v>104</v>
      </c>
      <c r="K69" s="40">
        <v>104.33</v>
      </c>
      <c r="L69" s="40">
        <v>104</v>
      </c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  <c r="FL69" s="15"/>
      <c r="FM69" s="15"/>
      <c r="FN69" s="15"/>
      <c r="FO69" s="15"/>
      <c r="FP69" s="15"/>
      <c r="FQ69" s="15"/>
      <c r="FR69" s="15"/>
      <c r="FS69" s="15"/>
      <c r="FT69" s="15"/>
      <c r="FU69" s="15"/>
      <c r="FV69" s="15"/>
      <c r="FW69" s="15"/>
      <c r="FX69" s="15"/>
      <c r="FY69" s="15"/>
      <c r="FZ69" s="15"/>
      <c r="GA69" s="15"/>
      <c r="GB69" s="15"/>
      <c r="GC69" s="15"/>
      <c r="GD69" s="15"/>
      <c r="GE69" s="15"/>
      <c r="GF69" s="15"/>
      <c r="GG69" s="15"/>
      <c r="GH69" s="15"/>
      <c r="GI69" s="15"/>
      <c r="GJ69" s="15"/>
      <c r="GK69" s="15"/>
      <c r="GL69" s="15"/>
      <c r="GM69" s="15"/>
      <c r="GN69" s="15"/>
      <c r="GO69" s="15"/>
      <c r="GP69" s="15"/>
      <c r="GQ69" s="15"/>
      <c r="GR69" s="15"/>
      <c r="GS69" s="15"/>
      <c r="GT69" s="15"/>
      <c r="GU69" s="15"/>
      <c r="GV69" s="15"/>
      <c r="GW69" s="15"/>
      <c r="GX69" s="15"/>
      <c r="GY69" s="15"/>
      <c r="GZ69" s="15"/>
      <c r="HA69" s="15"/>
      <c r="HB69" s="15"/>
      <c r="HC69" s="15"/>
      <c r="HD69" s="15"/>
      <c r="HE69" s="15"/>
      <c r="HF69" s="15"/>
      <c r="HG69" s="15"/>
      <c r="HH69" s="15"/>
      <c r="HI69" s="15"/>
      <c r="HJ69" s="15"/>
      <c r="HK69" s="15"/>
      <c r="HL69" s="15"/>
      <c r="HM69" s="15"/>
      <c r="HN69" s="15"/>
      <c r="HO69" s="15"/>
      <c r="HP69" s="15"/>
      <c r="HQ69" s="15"/>
      <c r="HR69" s="15"/>
      <c r="HS69" s="15"/>
      <c r="HT69" s="15"/>
      <c r="HU69" s="15"/>
      <c r="HV69" s="15"/>
      <c r="HW69" s="15"/>
      <c r="HX69" s="15"/>
      <c r="HY69" s="15"/>
      <c r="HZ69" s="15"/>
      <c r="IA69" s="15"/>
      <c r="IB69" s="15"/>
      <c r="IC69" s="15"/>
      <c r="ID69" s="15"/>
      <c r="IE69" s="15"/>
      <c r="IF69" s="15"/>
      <c r="IG69" s="15"/>
      <c r="IH69" s="15"/>
      <c r="II69" s="15"/>
      <c r="IJ69" s="15"/>
      <c r="IK69" s="15"/>
      <c r="IL69" s="15"/>
      <c r="IM69" s="15"/>
      <c r="IN69" s="15"/>
      <c r="IO69" s="15"/>
      <c r="IP69" s="15"/>
      <c r="IQ69" s="15"/>
      <c r="IR69" s="15"/>
      <c r="IS69" s="15"/>
      <c r="IT69" s="15"/>
      <c r="IU69" s="15"/>
      <c r="IV69" s="15"/>
      <c r="IW69" s="15"/>
    </row>
    <row r="70" spans="1:257" x14ac:dyDescent="0.2">
      <c r="A70" s="24" t="s">
        <v>135</v>
      </c>
      <c r="B70" s="25" t="s">
        <v>136</v>
      </c>
      <c r="C70" s="13" t="s">
        <v>137</v>
      </c>
      <c r="D70" s="26">
        <v>350134.2</v>
      </c>
      <c r="E70" s="26">
        <v>410552.8</v>
      </c>
      <c r="F70" s="41">
        <v>449161.18531199999</v>
      </c>
      <c r="G70" s="35">
        <v>470978.17030772398</v>
      </c>
      <c r="H70" s="35">
        <v>474736.751106415</v>
      </c>
      <c r="I70" s="35">
        <v>499613.643062433</v>
      </c>
      <c r="J70" s="35">
        <v>507550.55534288997</v>
      </c>
      <c r="K70" s="35">
        <v>529470.55437184498</v>
      </c>
      <c r="L70" s="35">
        <v>539993.18684040802</v>
      </c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  <c r="FL70" s="15"/>
      <c r="FM70" s="15"/>
      <c r="FN70" s="15"/>
      <c r="FO70" s="15"/>
      <c r="FP70" s="15"/>
      <c r="FQ70" s="15"/>
      <c r="FR70" s="15"/>
      <c r="FS70" s="15"/>
      <c r="FT70" s="15"/>
      <c r="FU70" s="15"/>
      <c r="FV70" s="15"/>
      <c r="FW70" s="15"/>
      <c r="FX70" s="15"/>
      <c r="FY70" s="15"/>
      <c r="FZ70" s="15"/>
      <c r="GA70" s="15"/>
      <c r="GB70" s="15"/>
      <c r="GC70" s="15"/>
      <c r="GD70" s="15"/>
      <c r="GE70" s="15"/>
      <c r="GF70" s="15"/>
      <c r="GG70" s="15"/>
      <c r="GH70" s="15"/>
      <c r="GI70" s="15"/>
      <c r="GJ70" s="15"/>
      <c r="GK70" s="15"/>
      <c r="GL70" s="15"/>
      <c r="GM70" s="15"/>
      <c r="GN70" s="15"/>
      <c r="GO70" s="15"/>
      <c r="GP70" s="15"/>
      <c r="GQ70" s="15"/>
      <c r="GR70" s="15"/>
      <c r="GS70" s="15"/>
      <c r="GT70" s="15"/>
      <c r="GU70" s="15"/>
      <c r="GV70" s="15"/>
      <c r="GW70" s="15"/>
      <c r="GX70" s="15"/>
      <c r="GY70" s="15"/>
      <c r="GZ70" s="15"/>
      <c r="HA70" s="15"/>
      <c r="HB70" s="15"/>
      <c r="HC70" s="15"/>
      <c r="HD70" s="15"/>
      <c r="HE70" s="15"/>
      <c r="HF70" s="15"/>
      <c r="HG70" s="15"/>
      <c r="HH70" s="15"/>
      <c r="HI70" s="15"/>
      <c r="HJ70" s="15"/>
      <c r="HK70" s="15"/>
      <c r="HL70" s="15"/>
      <c r="HM70" s="15"/>
      <c r="HN70" s="15"/>
      <c r="HO70" s="15"/>
      <c r="HP70" s="15"/>
      <c r="HQ70" s="15"/>
      <c r="HR70" s="15"/>
      <c r="HS70" s="15"/>
      <c r="HT70" s="15"/>
      <c r="HU70" s="15"/>
      <c r="HV70" s="15"/>
      <c r="HW70" s="15"/>
      <c r="HX70" s="15"/>
      <c r="HY70" s="15"/>
      <c r="HZ70" s="15"/>
      <c r="IA70" s="15"/>
      <c r="IB70" s="15"/>
      <c r="IC70" s="15"/>
      <c r="ID70" s="15"/>
      <c r="IE70" s="15"/>
      <c r="IF70" s="15"/>
      <c r="IG70" s="15"/>
      <c r="IH70" s="15"/>
      <c r="II70" s="15"/>
      <c r="IJ70" s="15"/>
      <c r="IK70" s="15"/>
      <c r="IL70" s="15"/>
      <c r="IM70" s="15"/>
      <c r="IN70" s="15"/>
      <c r="IO70" s="15"/>
      <c r="IP70" s="15"/>
      <c r="IQ70" s="15"/>
      <c r="IR70" s="15"/>
      <c r="IS70" s="15"/>
      <c r="IT70" s="15"/>
      <c r="IU70" s="15"/>
      <c r="IV70" s="15"/>
      <c r="IW70" s="15"/>
    </row>
    <row r="71" spans="1:257" ht="21" x14ac:dyDescent="0.2">
      <c r="A71" s="24" t="s">
        <v>138</v>
      </c>
      <c r="B71" s="25" t="s">
        <v>139</v>
      </c>
      <c r="C71" s="14" t="s">
        <v>35</v>
      </c>
      <c r="D71" s="42">
        <v>100.4</v>
      </c>
      <c r="E71" s="42">
        <v>108.6</v>
      </c>
      <c r="F71" s="41">
        <v>101.3</v>
      </c>
      <c r="G71" s="35">
        <v>100.245958894224</v>
      </c>
      <c r="H71" s="35">
        <v>101.045958894224</v>
      </c>
      <c r="I71" s="35">
        <v>102</v>
      </c>
      <c r="J71" s="35">
        <v>102.8</v>
      </c>
      <c r="K71" s="35">
        <v>101.9</v>
      </c>
      <c r="L71" s="35">
        <v>102.3</v>
      </c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  <c r="FL71" s="15"/>
      <c r="FM71" s="15"/>
      <c r="FN71" s="15"/>
      <c r="FO71" s="15"/>
      <c r="FP71" s="15"/>
      <c r="FQ71" s="15"/>
      <c r="FR71" s="15"/>
      <c r="FS71" s="15"/>
      <c r="FT71" s="15"/>
      <c r="FU71" s="15"/>
      <c r="FV71" s="15"/>
      <c r="FW71" s="15"/>
      <c r="FX71" s="15"/>
      <c r="FY71" s="15"/>
      <c r="FZ71" s="15"/>
      <c r="GA71" s="15"/>
      <c r="GB71" s="15"/>
      <c r="GC71" s="15"/>
      <c r="GD71" s="15"/>
      <c r="GE71" s="15"/>
      <c r="GF71" s="15"/>
      <c r="GG71" s="15"/>
      <c r="GH71" s="15"/>
      <c r="GI71" s="15"/>
      <c r="GJ71" s="15"/>
      <c r="GK71" s="15"/>
      <c r="GL71" s="15"/>
      <c r="GM71" s="15"/>
      <c r="GN71" s="15"/>
      <c r="GO71" s="15"/>
      <c r="GP71" s="15"/>
      <c r="GQ71" s="15"/>
      <c r="GR71" s="15"/>
      <c r="GS71" s="15"/>
      <c r="GT71" s="15"/>
      <c r="GU71" s="15"/>
      <c r="GV71" s="15"/>
      <c r="GW71" s="15"/>
      <c r="GX71" s="15"/>
      <c r="GY71" s="15"/>
      <c r="GZ71" s="15"/>
      <c r="HA71" s="15"/>
      <c r="HB71" s="15"/>
      <c r="HC71" s="15"/>
      <c r="HD71" s="15"/>
      <c r="HE71" s="15"/>
      <c r="HF71" s="15"/>
      <c r="HG71" s="15"/>
      <c r="HH71" s="15"/>
      <c r="HI71" s="15"/>
      <c r="HJ71" s="15"/>
      <c r="HK71" s="15"/>
      <c r="HL71" s="15"/>
      <c r="HM71" s="15"/>
      <c r="HN71" s="15"/>
      <c r="HO71" s="15"/>
      <c r="HP71" s="15"/>
      <c r="HQ71" s="15"/>
      <c r="HR71" s="15"/>
      <c r="HS71" s="15"/>
      <c r="HT71" s="15"/>
      <c r="HU71" s="15"/>
      <c r="HV71" s="15"/>
      <c r="HW71" s="15"/>
      <c r="HX71" s="15"/>
      <c r="HY71" s="15"/>
      <c r="HZ71" s="15"/>
      <c r="IA71" s="15"/>
      <c r="IB71" s="15"/>
      <c r="IC71" s="15"/>
      <c r="ID71" s="15"/>
      <c r="IE71" s="15"/>
      <c r="IF71" s="15"/>
      <c r="IG71" s="15"/>
      <c r="IH71" s="15"/>
      <c r="II71" s="15"/>
      <c r="IJ71" s="15"/>
      <c r="IK71" s="15"/>
      <c r="IL71" s="15"/>
      <c r="IM71" s="15"/>
      <c r="IN71" s="15"/>
      <c r="IO71" s="15"/>
      <c r="IP71" s="15"/>
      <c r="IQ71" s="15"/>
      <c r="IR71" s="15"/>
      <c r="IS71" s="15"/>
      <c r="IT71" s="15"/>
      <c r="IU71" s="15"/>
      <c r="IV71" s="15"/>
      <c r="IW71" s="15"/>
    </row>
    <row r="72" spans="1:257" x14ac:dyDescent="0.2">
      <c r="A72" s="24" t="s">
        <v>140</v>
      </c>
      <c r="B72" s="25" t="s">
        <v>141</v>
      </c>
      <c r="C72" s="13" t="s">
        <v>125</v>
      </c>
      <c r="D72" s="43">
        <v>104.506815411414</v>
      </c>
      <c r="E72" s="43">
        <v>107.970387440594</v>
      </c>
      <c r="F72" s="44">
        <v>108</v>
      </c>
      <c r="G72" s="43">
        <v>104.6</v>
      </c>
      <c r="H72" s="43">
        <v>104.6</v>
      </c>
      <c r="I72" s="45">
        <v>104</v>
      </c>
      <c r="J72" s="43">
        <v>104</v>
      </c>
      <c r="K72" s="45">
        <v>104</v>
      </c>
      <c r="L72" s="43">
        <v>104</v>
      </c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  <c r="FL72" s="15"/>
      <c r="FM72" s="15"/>
      <c r="FN72" s="15"/>
      <c r="FO72" s="15"/>
      <c r="FP72" s="15"/>
      <c r="FQ72" s="15"/>
      <c r="FR72" s="15"/>
      <c r="FS72" s="15"/>
      <c r="FT72" s="15"/>
      <c r="FU72" s="15"/>
      <c r="FV72" s="15"/>
      <c r="FW72" s="15"/>
      <c r="FX72" s="15"/>
      <c r="FY72" s="15"/>
      <c r="FZ72" s="15"/>
      <c r="GA72" s="15"/>
      <c r="GB72" s="15"/>
      <c r="GC72" s="15"/>
      <c r="GD72" s="15"/>
      <c r="GE72" s="15"/>
      <c r="GF72" s="15"/>
      <c r="GG72" s="15"/>
      <c r="GH72" s="15"/>
      <c r="GI72" s="15"/>
      <c r="GJ72" s="15"/>
      <c r="GK72" s="15"/>
      <c r="GL72" s="15"/>
      <c r="GM72" s="15"/>
      <c r="GN72" s="15"/>
      <c r="GO72" s="15"/>
      <c r="GP72" s="15"/>
      <c r="GQ72" s="15"/>
      <c r="GR72" s="15"/>
      <c r="GS72" s="15"/>
      <c r="GT72" s="15"/>
      <c r="GU72" s="15"/>
      <c r="GV72" s="15"/>
      <c r="GW72" s="15"/>
      <c r="GX72" s="15"/>
      <c r="GY72" s="15"/>
      <c r="GZ72" s="15"/>
      <c r="HA72" s="15"/>
      <c r="HB72" s="15"/>
      <c r="HC72" s="15"/>
      <c r="HD72" s="15"/>
      <c r="HE72" s="15"/>
      <c r="HF72" s="15"/>
      <c r="HG72" s="15"/>
      <c r="HH72" s="15"/>
      <c r="HI72" s="15"/>
      <c r="HJ72" s="15"/>
      <c r="HK72" s="15"/>
      <c r="HL72" s="15"/>
      <c r="HM72" s="15"/>
      <c r="HN72" s="15"/>
      <c r="HO72" s="15"/>
      <c r="HP72" s="15"/>
      <c r="HQ72" s="15"/>
      <c r="HR72" s="15"/>
      <c r="HS72" s="15"/>
      <c r="HT72" s="15"/>
      <c r="HU72" s="15"/>
      <c r="HV72" s="15"/>
      <c r="HW72" s="15"/>
      <c r="HX72" s="15"/>
      <c r="HY72" s="15"/>
      <c r="HZ72" s="15"/>
      <c r="IA72" s="15"/>
      <c r="IB72" s="15"/>
      <c r="IC72" s="15"/>
      <c r="ID72" s="15"/>
      <c r="IE72" s="15"/>
      <c r="IF72" s="15"/>
      <c r="IG72" s="15"/>
      <c r="IH72" s="15"/>
      <c r="II72" s="15"/>
      <c r="IJ72" s="15"/>
      <c r="IK72" s="15"/>
      <c r="IL72" s="15"/>
      <c r="IM72" s="15"/>
      <c r="IN72" s="15"/>
      <c r="IO72" s="15"/>
      <c r="IP72" s="15"/>
      <c r="IQ72" s="15"/>
      <c r="IR72" s="15"/>
      <c r="IS72" s="15"/>
      <c r="IT72" s="15"/>
      <c r="IU72" s="15"/>
      <c r="IV72" s="15"/>
      <c r="IW72" s="15"/>
    </row>
    <row r="73" spans="1:257" x14ac:dyDescent="0.2">
      <c r="A73" s="24" t="s">
        <v>142</v>
      </c>
      <c r="B73" s="25" t="s">
        <v>143</v>
      </c>
      <c r="C73" s="14" t="s">
        <v>137</v>
      </c>
      <c r="D73" s="26">
        <v>92345</v>
      </c>
      <c r="E73" s="26">
        <v>103236</v>
      </c>
      <c r="F73" s="26">
        <v>117589.93343999999</v>
      </c>
      <c r="G73" s="26">
        <v>126132.042492869</v>
      </c>
      <c r="H73" s="26">
        <v>126759.549413678</v>
      </c>
      <c r="I73" s="26">
        <v>132656.525107714</v>
      </c>
      <c r="J73" s="26">
        <v>134477.98908129701</v>
      </c>
      <c r="K73" s="26">
        <v>138681.519165056</v>
      </c>
      <c r="L73" s="26">
        <v>141853.47473585699</v>
      </c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  <c r="FL73" s="15"/>
      <c r="FM73" s="15"/>
      <c r="FN73" s="15"/>
      <c r="FO73" s="15"/>
      <c r="FP73" s="15"/>
      <c r="FQ73" s="15"/>
      <c r="FR73" s="15"/>
      <c r="FS73" s="15"/>
      <c r="FT73" s="15"/>
      <c r="FU73" s="15"/>
      <c r="FV73" s="15"/>
      <c r="FW73" s="15"/>
      <c r="FX73" s="15"/>
      <c r="FY73" s="15"/>
      <c r="FZ73" s="15"/>
      <c r="GA73" s="15"/>
      <c r="GB73" s="15"/>
      <c r="GC73" s="15"/>
      <c r="GD73" s="15"/>
      <c r="GE73" s="15"/>
      <c r="GF73" s="15"/>
      <c r="GG73" s="15"/>
      <c r="GH73" s="15"/>
      <c r="GI73" s="15"/>
      <c r="GJ73" s="15"/>
      <c r="GK73" s="15"/>
      <c r="GL73" s="15"/>
      <c r="GM73" s="15"/>
      <c r="GN73" s="15"/>
      <c r="GO73" s="15"/>
      <c r="GP73" s="15"/>
      <c r="GQ73" s="15"/>
      <c r="GR73" s="15"/>
      <c r="GS73" s="15"/>
      <c r="GT73" s="15"/>
      <c r="GU73" s="15"/>
      <c r="GV73" s="15"/>
      <c r="GW73" s="15"/>
      <c r="GX73" s="15"/>
      <c r="GY73" s="15"/>
      <c r="GZ73" s="15"/>
      <c r="HA73" s="15"/>
      <c r="HB73" s="15"/>
      <c r="HC73" s="15"/>
      <c r="HD73" s="15"/>
      <c r="HE73" s="15"/>
      <c r="HF73" s="15"/>
      <c r="HG73" s="15"/>
      <c r="HH73" s="15"/>
      <c r="HI73" s="15"/>
      <c r="HJ73" s="15"/>
      <c r="HK73" s="15"/>
      <c r="HL73" s="15"/>
      <c r="HM73" s="15"/>
      <c r="HN73" s="15"/>
      <c r="HO73" s="15"/>
      <c r="HP73" s="15"/>
      <c r="HQ73" s="15"/>
      <c r="HR73" s="15"/>
      <c r="HS73" s="15"/>
      <c r="HT73" s="15"/>
      <c r="HU73" s="15"/>
      <c r="HV73" s="15"/>
      <c r="HW73" s="15"/>
      <c r="HX73" s="15"/>
      <c r="HY73" s="15"/>
      <c r="HZ73" s="15"/>
      <c r="IA73" s="15"/>
      <c r="IB73" s="15"/>
      <c r="IC73" s="15"/>
      <c r="ID73" s="15"/>
      <c r="IE73" s="15"/>
      <c r="IF73" s="15"/>
      <c r="IG73" s="15"/>
      <c r="IH73" s="15"/>
      <c r="II73" s="15"/>
      <c r="IJ73" s="15"/>
      <c r="IK73" s="15"/>
      <c r="IL73" s="15"/>
      <c r="IM73" s="15"/>
      <c r="IN73" s="15"/>
      <c r="IO73" s="15"/>
      <c r="IP73" s="15"/>
      <c r="IQ73" s="15"/>
      <c r="IR73" s="15"/>
      <c r="IS73" s="15"/>
      <c r="IT73" s="15"/>
      <c r="IU73" s="15"/>
      <c r="IV73" s="15"/>
      <c r="IW73" s="15"/>
    </row>
    <row r="74" spans="1:257" ht="21" x14ac:dyDescent="0.2">
      <c r="A74" s="24" t="s">
        <v>144</v>
      </c>
      <c r="B74" s="25" t="s">
        <v>145</v>
      </c>
      <c r="C74" s="14" t="s">
        <v>35</v>
      </c>
      <c r="D74" s="46">
        <v>100.5</v>
      </c>
      <c r="E74" s="46">
        <v>103.4</v>
      </c>
      <c r="F74" s="46">
        <v>101.7</v>
      </c>
      <c r="G74" s="26">
        <v>100.06</v>
      </c>
      <c r="H74" s="26">
        <v>100.84</v>
      </c>
      <c r="I74" s="26">
        <v>100.26</v>
      </c>
      <c r="J74" s="29">
        <v>101.23</v>
      </c>
      <c r="K74" s="29">
        <v>100.04</v>
      </c>
      <c r="L74" s="29">
        <v>101.33</v>
      </c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  <c r="FL74" s="15"/>
      <c r="FM74" s="15"/>
      <c r="FN74" s="15"/>
      <c r="FO74" s="15"/>
      <c r="FP74" s="15"/>
      <c r="FQ74" s="15"/>
      <c r="FR74" s="15"/>
      <c r="FS74" s="15"/>
      <c r="FT74" s="15"/>
      <c r="FU74" s="15"/>
      <c r="FV74" s="15"/>
      <c r="FW74" s="15"/>
      <c r="FX74" s="15"/>
      <c r="FY74" s="15"/>
      <c r="FZ74" s="15"/>
      <c r="GA74" s="15"/>
      <c r="GB74" s="15"/>
      <c r="GC74" s="15"/>
      <c r="GD74" s="15"/>
      <c r="GE74" s="15"/>
      <c r="GF74" s="15"/>
      <c r="GG74" s="15"/>
      <c r="GH74" s="15"/>
      <c r="GI74" s="15"/>
      <c r="GJ74" s="15"/>
      <c r="GK74" s="15"/>
      <c r="GL74" s="15"/>
      <c r="GM74" s="15"/>
      <c r="GN74" s="15"/>
      <c r="GO74" s="15"/>
      <c r="GP74" s="15"/>
      <c r="GQ74" s="15"/>
      <c r="GR74" s="15"/>
      <c r="GS74" s="15"/>
      <c r="GT74" s="15"/>
      <c r="GU74" s="15"/>
      <c r="GV74" s="15"/>
      <c r="GW74" s="15"/>
      <c r="GX74" s="15"/>
      <c r="GY74" s="15"/>
      <c r="GZ74" s="15"/>
      <c r="HA74" s="15"/>
      <c r="HB74" s="15"/>
      <c r="HC74" s="15"/>
      <c r="HD74" s="15"/>
      <c r="HE74" s="15"/>
      <c r="HF74" s="15"/>
      <c r="HG74" s="15"/>
      <c r="HH74" s="15"/>
      <c r="HI74" s="15"/>
      <c r="HJ74" s="15"/>
      <c r="HK74" s="15"/>
      <c r="HL74" s="15"/>
      <c r="HM74" s="15"/>
      <c r="HN74" s="15"/>
      <c r="HO74" s="15"/>
      <c r="HP74" s="15"/>
      <c r="HQ74" s="15"/>
      <c r="HR74" s="15"/>
      <c r="HS74" s="15"/>
      <c r="HT74" s="15"/>
      <c r="HU74" s="15"/>
      <c r="HV74" s="15"/>
      <c r="HW74" s="15"/>
      <c r="HX74" s="15"/>
      <c r="HY74" s="15"/>
      <c r="HZ74" s="15"/>
      <c r="IA74" s="15"/>
      <c r="IB74" s="15"/>
      <c r="IC74" s="15"/>
      <c r="ID74" s="15"/>
      <c r="IE74" s="15"/>
      <c r="IF74" s="15"/>
      <c r="IG74" s="15"/>
      <c r="IH74" s="15"/>
      <c r="II74" s="15"/>
      <c r="IJ74" s="15"/>
      <c r="IK74" s="15"/>
      <c r="IL74" s="15"/>
      <c r="IM74" s="15"/>
      <c r="IN74" s="15"/>
      <c r="IO74" s="15"/>
      <c r="IP74" s="15"/>
      <c r="IQ74" s="15"/>
      <c r="IR74" s="15"/>
      <c r="IS74" s="15"/>
      <c r="IT74" s="15"/>
      <c r="IU74" s="15"/>
      <c r="IV74" s="15"/>
      <c r="IW74" s="15"/>
    </row>
    <row r="75" spans="1:257" x14ac:dyDescent="0.2">
      <c r="A75" s="24" t="s">
        <v>146</v>
      </c>
      <c r="B75" s="25" t="s">
        <v>147</v>
      </c>
      <c r="C75" s="14" t="s">
        <v>125</v>
      </c>
      <c r="D75" s="29">
        <v>105.8</v>
      </c>
      <c r="E75" s="13">
        <v>108.2</v>
      </c>
      <c r="F75" s="29">
        <v>112</v>
      </c>
      <c r="G75" s="29">
        <v>107.2</v>
      </c>
      <c r="H75" s="29">
        <v>106.9</v>
      </c>
      <c r="I75" s="29">
        <v>104.9</v>
      </c>
      <c r="J75" s="29">
        <v>104.8</v>
      </c>
      <c r="K75" s="29">
        <v>104.5</v>
      </c>
      <c r="L75" s="29">
        <v>104.1</v>
      </c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  <c r="FL75" s="15"/>
      <c r="FM75" s="15"/>
      <c r="FN75" s="15"/>
      <c r="FO75" s="15"/>
      <c r="FP75" s="15"/>
      <c r="FQ75" s="15"/>
      <c r="FR75" s="15"/>
      <c r="FS75" s="15"/>
      <c r="FT75" s="15"/>
      <c r="FU75" s="15"/>
      <c r="FV75" s="15"/>
      <c r="FW75" s="15"/>
      <c r="FX75" s="15"/>
      <c r="FY75" s="15"/>
      <c r="FZ75" s="15"/>
      <c r="GA75" s="15"/>
      <c r="GB75" s="15"/>
      <c r="GC75" s="15"/>
      <c r="GD75" s="15"/>
      <c r="GE75" s="15"/>
      <c r="GF75" s="15"/>
      <c r="GG75" s="15"/>
      <c r="GH75" s="15"/>
      <c r="GI75" s="15"/>
      <c r="GJ75" s="15"/>
      <c r="GK75" s="15"/>
      <c r="GL75" s="15"/>
      <c r="GM75" s="15"/>
      <c r="GN75" s="15"/>
      <c r="GO75" s="15"/>
      <c r="GP75" s="15"/>
      <c r="GQ75" s="15"/>
      <c r="GR75" s="15"/>
      <c r="GS75" s="15"/>
      <c r="GT75" s="15"/>
      <c r="GU75" s="15"/>
      <c r="GV75" s="15"/>
      <c r="GW75" s="15"/>
      <c r="GX75" s="15"/>
      <c r="GY75" s="15"/>
      <c r="GZ75" s="15"/>
      <c r="HA75" s="15"/>
      <c r="HB75" s="15"/>
      <c r="HC75" s="15"/>
      <c r="HD75" s="15"/>
      <c r="HE75" s="15"/>
      <c r="HF75" s="15"/>
      <c r="HG75" s="15"/>
      <c r="HH75" s="15"/>
      <c r="HI75" s="15"/>
      <c r="HJ75" s="15"/>
      <c r="HK75" s="15"/>
      <c r="HL75" s="15"/>
      <c r="HM75" s="15"/>
      <c r="HN75" s="15"/>
      <c r="HO75" s="15"/>
      <c r="HP75" s="15"/>
      <c r="HQ75" s="15"/>
      <c r="HR75" s="15"/>
      <c r="HS75" s="15"/>
      <c r="HT75" s="15"/>
      <c r="HU75" s="15"/>
      <c r="HV75" s="15"/>
      <c r="HW75" s="15"/>
      <c r="HX75" s="15"/>
      <c r="HY75" s="15"/>
      <c r="HZ75" s="15"/>
      <c r="IA75" s="15"/>
      <c r="IB75" s="15"/>
      <c r="IC75" s="15"/>
      <c r="ID75" s="15"/>
      <c r="IE75" s="15"/>
      <c r="IF75" s="15"/>
      <c r="IG75" s="15"/>
      <c r="IH75" s="15"/>
      <c r="II75" s="15"/>
      <c r="IJ75" s="15"/>
      <c r="IK75" s="15"/>
      <c r="IL75" s="15"/>
      <c r="IM75" s="15"/>
      <c r="IN75" s="15"/>
      <c r="IO75" s="15"/>
      <c r="IP75" s="15"/>
      <c r="IQ75" s="15"/>
      <c r="IR75" s="15"/>
      <c r="IS75" s="15"/>
      <c r="IT75" s="15"/>
      <c r="IU75" s="15"/>
      <c r="IV75" s="15"/>
      <c r="IW75" s="15"/>
    </row>
    <row r="76" spans="1:257" ht="21" x14ac:dyDescent="0.2">
      <c r="A76" s="21"/>
      <c r="B76" s="47" t="s">
        <v>148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  <c r="FL76" s="15"/>
      <c r="FM76" s="15"/>
      <c r="FN76" s="15"/>
      <c r="FO76" s="15"/>
      <c r="FP76" s="15"/>
      <c r="FQ76" s="15"/>
      <c r="FR76" s="15"/>
      <c r="FS76" s="15"/>
      <c r="FT76" s="15"/>
      <c r="FU76" s="15"/>
      <c r="FV76" s="15"/>
      <c r="FW76" s="15"/>
      <c r="FX76" s="15"/>
      <c r="FY76" s="15"/>
      <c r="FZ76" s="15"/>
      <c r="GA76" s="15"/>
      <c r="GB76" s="15"/>
      <c r="GC76" s="15"/>
      <c r="GD76" s="15"/>
      <c r="GE76" s="15"/>
      <c r="GF76" s="15"/>
      <c r="GG76" s="15"/>
      <c r="GH76" s="15"/>
      <c r="GI76" s="15"/>
      <c r="GJ76" s="15"/>
      <c r="GK76" s="15"/>
      <c r="GL76" s="15"/>
      <c r="GM76" s="15"/>
      <c r="GN76" s="15"/>
      <c r="GO76" s="15"/>
      <c r="GP76" s="15"/>
      <c r="GQ76" s="15"/>
      <c r="GR76" s="15"/>
      <c r="GS76" s="15"/>
      <c r="GT76" s="15"/>
      <c r="GU76" s="15"/>
      <c r="GV76" s="15"/>
      <c r="GW76" s="15"/>
      <c r="GX76" s="15"/>
      <c r="GY76" s="15"/>
      <c r="GZ76" s="15"/>
      <c r="HA76" s="15"/>
      <c r="HB76" s="15"/>
      <c r="HC76" s="15"/>
      <c r="HD76" s="15"/>
      <c r="HE76" s="15"/>
      <c r="HF76" s="15"/>
      <c r="HG76" s="15"/>
      <c r="HH76" s="15"/>
      <c r="HI76" s="15"/>
      <c r="HJ76" s="15"/>
      <c r="HK76" s="15"/>
      <c r="HL76" s="15"/>
      <c r="HM76" s="15"/>
      <c r="HN76" s="15"/>
      <c r="HO76" s="15"/>
      <c r="HP76" s="15"/>
      <c r="HQ76" s="15"/>
      <c r="HR76" s="15"/>
      <c r="HS76" s="15"/>
      <c r="HT76" s="15"/>
      <c r="HU76" s="15"/>
      <c r="HV76" s="15"/>
      <c r="HW76" s="15"/>
      <c r="HX76" s="15"/>
      <c r="HY76" s="15"/>
      <c r="HZ76" s="15"/>
      <c r="IA76" s="15"/>
      <c r="IB76" s="15"/>
      <c r="IC76" s="15"/>
      <c r="ID76" s="15"/>
      <c r="IE76" s="15"/>
      <c r="IF76" s="15"/>
      <c r="IG76" s="15"/>
      <c r="IH76" s="15"/>
      <c r="II76" s="15"/>
      <c r="IJ76" s="15"/>
      <c r="IK76" s="15"/>
      <c r="IL76" s="15"/>
      <c r="IM76" s="15"/>
      <c r="IN76" s="15"/>
      <c r="IO76" s="15"/>
      <c r="IP76" s="15"/>
      <c r="IQ76" s="15"/>
      <c r="IR76" s="15"/>
      <c r="IS76" s="15"/>
      <c r="IT76" s="15"/>
      <c r="IU76" s="15"/>
      <c r="IV76" s="15"/>
      <c r="IW76" s="15"/>
    </row>
    <row r="77" spans="1:257" ht="21" x14ac:dyDescent="0.2">
      <c r="A77" s="24" t="s">
        <v>149</v>
      </c>
      <c r="B77" s="27" t="s">
        <v>150</v>
      </c>
      <c r="C77" s="13" t="s">
        <v>151</v>
      </c>
      <c r="D77" s="48">
        <v>39193</v>
      </c>
      <c r="E77" s="48">
        <v>40138</v>
      </c>
      <c r="F77" s="48">
        <v>41220</v>
      </c>
      <c r="G77" s="48">
        <v>41008</v>
      </c>
      <c r="H77" s="48">
        <v>41300</v>
      </c>
      <c r="I77" s="48">
        <v>41072</v>
      </c>
      <c r="J77" s="48">
        <v>41381</v>
      </c>
      <c r="K77" s="48">
        <v>41146</v>
      </c>
      <c r="L77" s="48">
        <v>41467</v>
      </c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  <c r="FL77" s="15"/>
      <c r="FM77" s="15"/>
      <c r="FN77" s="15"/>
      <c r="FO77" s="15"/>
      <c r="FP77" s="15"/>
      <c r="FQ77" s="15"/>
      <c r="FR77" s="15"/>
      <c r="FS77" s="15"/>
      <c r="FT77" s="15"/>
      <c r="FU77" s="15"/>
      <c r="FV77" s="15"/>
      <c r="FW77" s="15"/>
      <c r="FX77" s="15"/>
      <c r="FY77" s="15"/>
      <c r="FZ77" s="15"/>
      <c r="GA77" s="15"/>
      <c r="GB77" s="15"/>
      <c r="GC77" s="15"/>
      <c r="GD77" s="15"/>
      <c r="GE77" s="15"/>
      <c r="GF77" s="15"/>
      <c r="GG77" s="15"/>
      <c r="GH77" s="15"/>
      <c r="GI77" s="15"/>
      <c r="GJ77" s="15"/>
      <c r="GK77" s="15"/>
      <c r="GL77" s="15"/>
      <c r="GM77" s="15"/>
      <c r="GN77" s="15"/>
      <c r="GO77" s="15"/>
      <c r="GP77" s="15"/>
      <c r="GQ77" s="15"/>
      <c r="GR77" s="15"/>
      <c r="GS77" s="15"/>
      <c r="GT77" s="15"/>
      <c r="GU77" s="15"/>
      <c r="GV77" s="15"/>
      <c r="GW77" s="15"/>
      <c r="GX77" s="15"/>
      <c r="GY77" s="15"/>
      <c r="GZ77" s="15"/>
      <c r="HA77" s="15"/>
      <c r="HB77" s="15"/>
      <c r="HC77" s="15"/>
      <c r="HD77" s="15"/>
      <c r="HE77" s="15"/>
      <c r="HF77" s="15"/>
      <c r="HG77" s="15"/>
      <c r="HH77" s="15"/>
      <c r="HI77" s="15"/>
      <c r="HJ77" s="15"/>
      <c r="HK77" s="15"/>
      <c r="HL77" s="15"/>
      <c r="HM77" s="15"/>
      <c r="HN77" s="15"/>
      <c r="HO77" s="15"/>
      <c r="HP77" s="15"/>
      <c r="HQ77" s="15"/>
      <c r="HR77" s="15"/>
      <c r="HS77" s="15"/>
      <c r="HT77" s="15"/>
      <c r="HU77" s="15"/>
      <c r="HV77" s="15"/>
      <c r="HW77" s="15"/>
      <c r="HX77" s="15"/>
      <c r="HY77" s="15"/>
      <c r="HZ77" s="15"/>
      <c r="IA77" s="15"/>
      <c r="IB77" s="15"/>
      <c r="IC77" s="15"/>
      <c r="ID77" s="15"/>
      <c r="IE77" s="15"/>
      <c r="IF77" s="15"/>
      <c r="IG77" s="15"/>
      <c r="IH77" s="15"/>
      <c r="II77" s="15"/>
      <c r="IJ77" s="15"/>
      <c r="IK77" s="15"/>
      <c r="IL77" s="15"/>
      <c r="IM77" s="15"/>
      <c r="IN77" s="15"/>
      <c r="IO77" s="15"/>
      <c r="IP77" s="15"/>
      <c r="IQ77" s="15"/>
      <c r="IR77" s="15"/>
      <c r="IS77" s="15"/>
      <c r="IT77" s="15"/>
      <c r="IU77" s="15"/>
      <c r="IV77" s="15"/>
      <c r="IW77" s="15"/>
    </row>
    <row r="78" spans="1:257" ht="31.5" x14ac:dyDescent="0.2">
      <c r="A78" s="24" t="s">
        <v>152</v>
      </c>
      <c r="B78" s="27" t="s">
        <v>153</v>
      </c>
      <c r="C78" s="13" t="s">
        <v>15</v>
      </c>
      <c r="D78" s="26">
        <v>94.224000000000004</v>
      </c>
      <c r="E78" s="26">
        <v>94.308999999999997</v>
      </c>
      <c r="F78" s="26">
        <v>94.210999999999999</v>
      </c>
      <c r="G78" s="26">
        <v>93.777000000000001</v>
      </c>
      <c r="H78" s="26">
        <v>94.373000000000005</v>
      </c>
      <c r="I78" s="26">
        <v>93.935000000000002</v>
      </c>
      <c r="J78" s="26">
        <v>94.552999999999997</v>
      </c>
      <c r="K78" s="26">
        <v>94.105999999999995</v>
      </c>
      <c r="L78" s="26">
        <v>94.724999999999994</v>
      </c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  <c r="GX78" s="15"/>
      <c r="GY78" s="15"/>
      <c r="GZ78" s="15"/>
      <c r="HA78" s="15"/>
      <c r="HB78" s="15"/>
      <c r="HC78" s="15"/>
      <c r="HD78" s="15"/>
      <c r="HE78" s="15"/>
      <c r="HF78" s="15"/>
      <c r="HG78" s="15"/>
      <c r="HH78" s="15"/>
      <c r="HI78" s="15"/>
      <c r="HJ78" s="15"/>
      <c r="HK78" s="15"/>
      <c r="HL78" s="15"/>
      <c r="HM78" s="15"/>
      <c r="HN78" s="15"/>
      <c r="HO78" s="15"/>
      <c r="HP78" s="15"/>
      <c r="HQ78" s="15"/>
      <c r="HR78" s="15"/>
      <c r="HS78" s="15"/>
      <c r="HT78" s="15"/>
      <c r="HU78" s="15"/>
      <c r="HV78" s="15"/>
      <c r="HW78" s="15"/>
      <c r="HX78" s="15"/>
      <c r="HY78" s="15"/>
      <c r="HZ78" s="15"/>
      <c r="IA78" s="15"/>
      <c r="IB78" s="15"/>
      <c r="IC78" s="15"/>
      <c r="ID78" s="15"/>
      <c r="IE78" s="15"/>
      <c r="IF78" s="15"/>
      <c r="IG78" s="15"/>
      <c r="IH78" s="15"/>
      <c r="II78" s="15"/>
      <c r="IJ78" s="15"/>
      <c r="IK78" s="15"/>
      <c r="IL78" s="15"/>
      <c r="IM78" s="15"/>
      <c r="IN78" s="15"/>
      <c r="IO78" s="15"/>
      <c r="IP78" s="15"/>
      <c r="IQ78" s="15"/>
      <c r="IR78" s="15"/>
      <c r="IS78" s="15"/>
      <c r="IT78" s="15"/>
      <c r="IU78" s="15"/>
      <c r="IV78" s="15"/>
      <c r="IW78" s="15"/>
    </row>
    <row r="79" spans="1:257" ht="21" x14ac:dyDescent="0.2">
      <c r="A79" s="24" t="s">
        <v>154</v>
      </c>
      <c r="B79" s="27" t="s">
        <v>155</v>
      </c>
      <c r="C79" s="13" t="s">
        <v>156</v>
      </c>
      <c r="D79" s="26">
        <v>721.76107449999995</v>
      </c>
      <c r="E79" s="26">
        <v>768.9080189</v>
      </c>
      <c r="F79" s="26">
        <v>802.738869395351</v>
      </c>
      <c r="G79" s="26">
        <v>834.82957150781601</v>
      </c>
      <c r="H79" s="26">
        <v>850.99560809084596</v>
      </c>
      <c r="I79" s="26">
        <v>888.27886316046499</v>
      </c>
      <c r="J79" s="26">
        <v>912.90967049608605</v>
      </c>
      <c r="K79" s="26">
        <v>944.00802028295595</v>
      </c>
      <c r="L79" s="26">
        <v>974.12339313098596</v>
      </c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  <c r="FL79" s="15"/>
      <c r="FM79" s="15"/>
      <c r="FN79" s="15"/>
      <c r="FO79" s="15"/>
      <c r="FP79" s="15"/>
      <c r="FQ79" s="15"/>
      <c r="FR79" s="15"/>
      <c r="FS79" s="15"/>
      <c r="FT79" s="15"/>
      <c r="FU79" s="15"/>
      <c r="FV79" s="15"/>
      <c r="FW79" s="15"/>
      <c r="FX79" s="15"/>
      <c r="FY79" s="15"/>
      <c r="FZ79" s="15"/>
      <c r="GA79" s="15"/>
      <c r="GB79" s="15"/>
      <c r="GC79" s="15"/>
      <c r="GD79" s="15"/>
      <c r="GE79" s="15"/>
      <c r="GF79" s="15"/>
      <c r="GG79" s="15"/>
      <c r="GH79" s="15"/>
      <c r="GI79" s="15"/>
      <c r="GJ79" s="15"/>
      <c r="GK79" s="15"/>
      <c r="GL79" s="15"/>
      <c r="GM79" s="15"/>
      <c r="GN79" s="15"/>
      <c r="GO79" s="15"/>
      <c r="GP79" s="15"/>
      <c r="GQ79" s="15"/>
      <c r="GR79" s="15"/>
      <c r="GS79" s="15"/>
      <c r="GT79" s="15"/>
      <c r="GU79" s="15"/>
      <c r="GV79" s="15"/>
      <c r="GW79" s="15"/>
      <c r="GX79" s="15"/>
      <c r="GY79" s="15"/>
      <c r="GZ79" s="15"/>
      <c r="HA79" s="15"/>
      <c r="HB79" s="15"/>
      <c r="HC79" s="15"/>
      <c r="HD79" s="15"/>
      <c r="HE79" s="15"/>
      <c r="HF79" s="15"/>
      <c r="HG79" s="15"/>
      <c r="HH79" s="15"/>
      <c r="HI79" s="15"/>
      <c r="HJ79" s="15"/>
      <c r="HK79" s="15"/>
      <c r="HL79" s="15"/>
      <c r="HM79" s="15"/>
      <c r="HN79" s="15"/>
      <c r="HO79" s="15"/>
      <c r="HP79" s="15"/>
      <c r="HQ79" s="15"/>
      <c r="HR79" s="15"/>
      <c r="HS79" s="15"/>
      <c r="HT79" s="15"/>
      <c r="HU79" s="15"/>
      <c r="HV79" s="15"/>
      <c r="HW79" s="15"/>
      <c r="HX79" s="15"/>
      <c r="HY79" s="15"/>
      <c r="HZ79" s="15"/>
      <c r="IA79" s="15"/>
      <c r="IB79" s="15"/>
      <c r="IC79" s="15"/>
      <c r="ID79" s="15"/>
      <c r="IE79" s="15"/>
      <c r="IF79" s="15"/>
      <c r="IG79" s="15"/>
      <c r="IH79" s="15"/>
      <c r="II79" s="15"/>
      <c r="IJ79" s="15"/>
      <c r="IK79" s="15"/>
      <c r="IL79" s="15"/>
      <c r="IM79" s="15"/>
      <c r="IN79" s="15"/>
      <c r="IO79" s="15"/>
      <c r="IP79" s="15"/>
      <c r="IQ79" s="15"/>
      <c r="IR79" s="15"/>
      <c r="IS79" s="15"/>
      <c r="IT79" s="15"/>
      <c r="IU79" s="15"/>
      <c r="IV79" s="15"/>
      <c r="IW79" s="15"/>
    </row>
    <row r="80" spans="1:257" x14ac:dyDescent="0.2">
      <c r="A80" s="21"/>
      <c r="B80" s="22" t="s">
        <v>157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  <c r="FL80" s="15"/>
      <c r="FM80" s="15"/>
      <c r="FN80" s="15"/>
      <c r="FO80" s="15"/>
      <c r="FP80" s="15"/>
      <c r="FQ80" s="15"/>
      <c r="FR80" s="15"/>
      <c r="FS80" s="15"/>
      <c r="FT80" s="15"/>
      <c r="FU80" s="15"/>
      <c r="FV80" s="15"/>
      <c r="FW80" s="15"/>
      <c r="FX80" s="15"/>
      <c r="FY80" s="15"/>
      <c r="FZ80" s="15"/>
      <c r="GA80" s="15"/>
      <c r="GB80" s="15"/>
      <c r="GC80" s="15"/>
      <c r="GD80" s="15"/>
      <c r="GE80" s="15"/>
      <c r="GF80" s="15"/>
      <c r="GG80" s="15"/>
      <c r="GH80" s="15"/>
      <c r="GI80" s="15"/>
      <c r="GJ80" s="15"/>
      <c r="GK80" s="15"/>
      <c r="GL80" s="15"/>
      <c r="GM80" s="15"/>
      <c r="GN80" s="15"/>
      <c r="GO80" s="15"/>
      <c r="GP80" s="15"/>
      <c r="GQ80" s="15"/>
      <c r="GR80" s="15"/>
      <c r="GS80" s="15"/>
      <c r="GT80" s="15"/>
      <c r="GU80" s="15"/>
      <c r="GV80" s="15"/>
      <c r="GW80" s="15"/>
      <c r="GX80" s="15"/>
      <c r="GY80" s="15"/>
      <c r="GZ80" s="15"/>
      <c r="HA80" s="15"/>
      <c r="HB80" s="15"/>
      <c r="HC80" s="15"/>
      <c r="HD80" s="15"/>
      <c r="HE80" s="15"/>
      <c r="HF80" s="15"/>
      <c r="HG80" s="15"/>
      <c r="HH80" s="15"/>
      <c r="HI80" s="15"/>
      <c r="HJ80" s="15"/>
      <c r="HK80" s="15"/>
      <c r="HL80" s="15"/>
      <c r="HM80" s="15"/>
      <c r="HN80" s="15"/>
      <c r="HO80" s="15"/>
      <c r="HP80" s="15"/>
      <c r="HQ80" s="15"/>
      <c r="HR80" s="15"/>
      <c r="HS80" s="15"/>
      <c r="HT80" s="15"/>
      <c r="HU80" s="15"/>
      <c r="HV80" s="15"/>
      <c r="HW80" s="15"/>
      <c r="HX80" s="15"/>
      <c r="HY80" s="15"/>
      <c r="HZ80" s="15"/>
      <c r="IA80" s="15"/>
      <c r="IB80" s="15"/>
      <c r="IC80" s="15"/>
      <c r="ID80" s="15"/>
      <c r="IE80" s="15"/>
      <c r="IF80" s="15"/>
      <c r="IG80" s="15"/>
      <c r="IH80" s="15"/>
      <c r="II80" s="15"/>
      <c r="IJ80" s="15"/>
      <c r="IK80" s="15"/>
      <c r="IL80" s="15"/>
      <c r="IM80" s="15"/>
      <c r="IN80" s="15"/>
      <c r="IO80" s="15"/>
      <c r="IP80" s="15"/>
      <c r="IQ80" s="15"/>
      <c r="IR80" s="15"/>
      <c r="IS80" s="15"/>
      <c r="IT80" s="15"/>
      <c r="IU80" s="15"/>
      <c r="IV80" s="15"/>
      <c r="IW80" s="15"/>
    </row>
    <row r="81" spans="1:257" x14ac:dyDescent="0.2">
      <c r="A81" s="24" t="s">
        <v>158</v>
      </c>
      <c r="B81" s="25" t="s">
        <v>159</v>
      </c>
      <c r="C81" s="13" t="s">
        <v>137</v>
      </c>
      <c r="D81" s="26">
        <v>187205.10699999999</v>
      </c>
      <c r="E81" s="26">
        <v>261625.7</v>
      </c>
      <c r="F81" s="26">
        <v>281898.43642603199</v>
      </c>
      <c r="G81" s="26">
        <v>297353.80010152602</v>
      </c>
      <c r="H81" s="26">
        <v>303350.90743805299</v>
      </c>
      <c r="I81" s="26">
        <v>311654.13905600901</v>
      </c>
      <c r="J81" s="26">
        <v>323683.00200908899</v>
      </c>
      <c r="K81" s="26">
        <v>327005.59863763</v>
      </c>
      <c r="L81" s="26">
        <v>347062.625244205</v>
      </c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  <c r="FL81" s="15"/>
      <c r="FM81" s="15"/>
      <c r="FN81" s="15"/>
      <c r="FO81" s="15"/>
      <c r="FP81" s="15"/>
      <c r="FQ81" s="15"/>
      <c r="FR81" s="15"/>
      <c r="FS81" s="15"/>
      <c r="FT81" s="15"/>
      <c r="FU81" s="15"/>
      <c r="FV81" s="15"/>
      <c r="FW81" s="15"/>
      <c r="FX81" s="15"/>
      <c r="FY81" s="15"/>
      <c r="FZ81" s="15"/>
      <c r="GA81" s="15"/>
      <c r="GB81" s="15"/>
      <c r="GC81" s="15"/>
      <c r="GD81" s="15"/>
      <c r="GE81" s="15"/>
      <c r="GF81" s="15"/>
      <c r="GG81" s="15"/>
      <c r="GH81" s="15"/>
      <c r="GI81" s="15"/>
      <c r="GJ81" s="15"/>
      <c r="GK81" s="15"/>
      <c r="GL81" s="15"/>
      <c r="GM81" s="15"/>
      <c r="GN81" s="15"/>
      <c r="GO81" s="15"/>
      <c r="GP81" s="15"/>
      <c r="GQ81" s="15"/>
      <c r="GR81" s="15"/>
      <c r="GS81" s="15"/>
      <c r="GT81" s="15"/>
      <c r="GU81" s="15"/>
      <c r="GV81" s="15"/>
      <c r="GW81" s="15"/>
      <c r="GX81" s="15"/>
      <c r="GY81" s="15"/>
      <c r="GZ81" s="15"/>
      <c r="HA81" s="15"/>
      <c r="HB81" s="15"/>
      <c r="HC81" s="15"/>
      <c r="HD81" s="15"/>
      <c r="HE81" s="15"/>
      <c r="HF81" s="15"/>
      <c r="HG81" s="15"/>
      <c r="HH81" s="15"/>
      <c r="HI81" s="15"/>
      <c r="HJ81" s="15"/>
      <c r="HK81" s="15"/>
      <c r="HL81" s="15"/>
      <c r="HM81" s="15"/>
      <c r="HN81" s="15"/>
      <c r="HO81" s="15"/>
      <c r="HP81" s="15"/>
      <c r="HQ81" s="15"/>
      <c r="HR81" s="15"/>
      <c r="HS81" s="15"/>
      <c r="HT81" s="15"/>
      <c r="HU81" s="15"/>
      <c r="HV81" s="15"/>
      <c r="HW81" s="15"/>
      <c r="HX81" s="15"/>
      <c r="HY81" s="15"/>
      <c r="HZ81" s="15"/>
      <c r="IA81" s="15"/>
      <c r="IB81" s="15"/>
      <c r="IC81" s="15"/>
      <c r="ID81" s="15"/>
      <c r="IE81" s="15"/>
      <c r="IF81" s="15"/>
      <c r="IG81" s="15"/>
      <c r="IH81" s="15"/>
      <c r="II81" s="15"/>
      <c r="IJ81" s="15"/>
      <c r="IK81" s="15"/>
      <c r="IL81" s="15"/>
      <c r="IM81" s="15"/>
      <c r="IN81" s="15"/>
      <c r="IO81" s="15"/>
      <c r="IP81" s="15"/>
      <c r="IQ81" s="15"/>
      <c r="IR81" s="15"/>
      <c r="IS81" s="15"/>
      <c r="IT81" s="15"/>
      <c r="IU81" s="15"/>
      <c r="IV81" s="15"/>
      <c r="IW81" s="15"/>
    </row>
    <row r="82" spans="1:257" ht="21" x14ac:dyDescent="0.2">
      <c r="A82" s="24" t="s">
        <v>160</v>
      </c>
      <c r="B82" s="25" t="s">
        <v>161</v>
      </c>
      <c r="C82" s="14" t="s">
        <v>35</v>
      </c>
      <c r="D82" s="26">
        <v>104.1</v>
      </c>
      <c r="E82" s="26">
        <v>128.1</v>
      </c>
      <c r="F82" s="26">
        <v>100.32472600776801</v>
      </c>
      <c r="G82" s="26">
        <v>99.7</v>
      </c>
      <c r="H82" s="26">
        <v>102</v>
      </c>
      <c r="I82" s="26">
        <v>100.2</v>
      </c>
      <c r="J82" s="26">
        <v>102.5</v>
      </c>
      <c r="K82" s="26">
        <v>100.6</v>
      </c>
      <c r="L82" s="26">
        <v>103</v>
      </c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</row>
    <row r="83" spans="1:257" x14ac:dyDescent="0.2">
      <c r="A83" s="24" t="s">
        <v>162</v>
      </c>
      <c r="B83" s="25" t="s">
        <v>163</v>
      </c>
      <c r="C83" s="13" t="s">
        <v>125</v>
      </c>
      <c r="D83" s="50">
        <v>108.202163175046</v>
      </c>
      <c r="E83" s="50">
        <v>109.097194194431</v>
      </c>
      <c r="F83" s="50">
        <v>107.4</v>
      </c>
      <c r="G83" s="50">
        <v>105.8</v>
      </c>
      <c r="H83" s="50">
        <v>105.5</v>
      </c>
      <c r="I83" s="50">
        <v>104.6</v>
      </c>
      <c r="J83" s="50">
        <v>104.1</v>
      </c>
      <c r="K83" s="50">
        <v>104.3</v>
      </c>
      <c r="L83" s="50">
        <v>104.1</v>
      </c>
      <c r="M83" s="15"/>
      <c r="N83" s="15"/>
      <c r="O83" s="15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  <c r="FL83" s="15"/>
      <c r="FM83" s="15"/>
      <c r="FN83" s="15"/>
      <c r="FO83" s="15"/>
      <c r="FP83" s="15"/>
      <c r="FQ83" s="15"/>
      <c r="FR83" s="15"/>
      <c r="FS83" s="15"/>
      <c r="FT83" s="15"/>
      <c r="FU83" s="15"/>
      <c r="FV83" s="15"/>
      <c r="FW83" s="15"/>
      <c r="FX83" s="15"/>
      <c r="FY83" s="15"/>
      <c r="FZ83" s="15"/>
      <c r="GA83" s="15"/>
      <c r="GB83" s="15"/>
      <c r="GC83" s="15"/>
      <c r="GD83" s="15"/>
      <c r="GE83" s="15"/>
      <c r="GF83" s="15"/>
      <c r="GG83" s="15"/>
      <c r="GH83" s="15"/>
      <c r="GI83" s="15"/>
      <c r="GJ83" s="15"/>
      <c r="GK83" s="15"/>
      <c r="GL83" s="15"/>
      <c r="GM83" s="15"/>
      <c r="GN83" s="15"/>
      <c r="GO83" s="15"/>
      <c r="GP83" s="15"/>
      <c r="GQ83" s="15"/>
      <c r="GR83" s="15"/>
      <c r="GS83" s="15"/>
      <c r="GT83" s="15"/>
      <c r="GU83" s="15"/>
      <c r="GV83" s="15"/>
      <c r="GW83" s="15"/>
      <c r="GX83" s="15"/>
      <c r="GY83" s="15"/>
      <c r="GZ83" s="15"/>
      <c r="HA83" s="15"/>
      <c r="HB83" s="15"/>
      <c r="HC83" s="15"/>
      <c r="HD83" s="15"/>
      <c r="HE83" s="15"/>
      <c r="HF83" s="15"/>
      <c r="HG83" s="15"/>
      <c r="HH83" s="15"/>
      <c r="HI83" s="15"/>
      <c r="HJ83" s="15"/>
      <c r="HK83" s="15"/>
      <c r="HL83" s="15"/>
      <c r="HM83" s="15"/>
      <c r="HN83" s="15"/>
      <c r="HO83" s="15"/>
      <c r="HP83" s="15"/>
      <c r="HQ83" s="15"/>
      <c r="HR83" s="15"/>
      <c r="HS83" s="15"/>
      <c r="HT83" s="15"/>
      <c r="HU83" s="15"/>
      <c r="HV83" s="15"/>
      <c r="HW83" s="15"/>
      <c r="HX83" s="15"/>
      <c r="HY83" s="15"/>
      <c r="HZ83" s="15"/>
      <c r="IA83" s="15"/>
      <c r="IB83" s="15"/>
      <c r="IC83" s="15"/>
      <c r="ID83" s="15"/>
      <c r="IE83" s="15"/>
      <c r="IF83" s="15"/>
      <c r="IG83" s="15"/>
      <c r="IH83" s="15"/>
      <c r="II83" s="15"/>
      <c r="IJ83" s="15"/>
      <c r="IK83" s="15"/>
      <c r="IL83" s="15"/>
      <c r="IM83" s="15"/>
      <c r="IN83" s="15"/>
      <c r="IO83" s="15"/>
      <c r="IP83" s="15"/>
      <c r="IQ83" s="15"/>
      <c r="IR83" s="15"/>
      <c r="IS83" s="15"/>
      <c r="IT83" s="15"/>
      <c r="IU83" s="15"/>
      <c r="IV83" s="15"/>
      <c r="IW83" s="15"/>
    </row>
    <row r="84" spans="1:257" ht="21" x14ac:dyDescent="0.2">
      <c r="A84" s="24" t="s">
        <v>164</v>
      </c>
      <c r="B84" s="27" t="s">
        <v>165</v>
      </c>
      <c r="C84" s="13" t="s">
        <v>166</v>
      </c>
      <c r="D84" s="50">
        <f>D81/D16*100</f>
        <v>19.700149904369535</v>
      </c>
      <c r="E84" s="50">
        <f>E81/E16*100</f>
        <v>25.30758986300415</v>
      </c>
      <c r="F84" s="50">
        <f>F81/F16*100</f>
        <v>28.878958765128367</v>
      </c>
      <c r="G84" s="50">
        <f>G81/G16*100</f>
        <v>29.029868484268849</v>
      </c>
      <c r="H84" s="50">
        <f>H81/H16*100</f>
        <v>29.330743484847261</v>
      </c>
      <c r="I84" s="50">
        <f>I81/I16*100</f>
        <v>28.893671760266308</v>
      </c>
      <c r="J84" s="50">
        <f>J81/J16*100</f>
        <v>29.519515096093119</v>
      </c>
      <c r="K84" s="50">
        <f>K81/K16*100</f>
        <v>28.84064292152711</v>
      </c>
      <c r="L84" s="50">
        <f>L81/L16*100</f>
        <v>29.775488286755351</v>
      </c>
      <c r="M84" s="51"/>
      <c r="N84" s="51"/>
      <c r="O84" s="51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  <c r="FL84" s="15"/>
      <c r="FM84" s="15"/>
      <c r="FN84" s="15"/>
      <c r="FO84" s="15"/>
      <c r="FP84" s="15"/>
      <c r="FQ84" s="15"/>
      <c r="FR84" s="15"/>
      <c r="FS84" s="15"/>
      <c r="FT84" s="15"/>
      <c r="FU84" s="15"/>
      <c r="FV84" s="15"/>
      <c r="FW84" s="15"/>
      <c r="FX84" s="15"/>
      <c r="FY84" s="15"/>
      <c r="FZ84" s="15"/>
      <c r="GA84" s="15"/>
      <c r="GB84" s="15"/>
      <c r="GC84" s="15"/>
      <c r="GD84" s="15"/>
      <c r="GE84" s="15"/>
      <c r="GF84" s="15"/>
      <c r="GG84" s="15"/>
      <c r="GH84" s="15"/>
      <c r="GI84" s="15"/>
      <c r="GJ84" s="15"/>
      <c r="GK84" s="15"/>
      <c r="GL84" s="15"/>
      <c r="GM84" s="15"/>
      <c r="GN84" s="15"/>
      <c r="GO84" s="15"/>
      <c r="GP84" s="15"/>
      <c r="GQ84" s="15"/>
      <c r="GR84" s="15"/>
      <c r="GS84" s="15"/>
      <c r="GT84" s="15"/>
      <c r="GU84" s="15"/>
      <c r="GV84" s="15"/>
      <c r="GW84" s="15"/>
      <c r="GX84" s="15"/>
      <c r="GY84" s="15"/>
      <c r="GZ84" s="15"/>
      <c r="HA84" s="15"/>
      <c r="HB84" s="15"/>
      <c r="HC84" s="15"/>
      <c r="HD84" s="15"/>
      <c r="HE84" s="15"/>
      <c r="HF84" s="15"/>
      <c r="HG84" s="15"/>
      <c r="HH84" s="15"/>
      <c r="HI84" s="15"/>
      <c r="HJ84" s="15"/>
      <c r="HK84" s="15"/>
      <c r="HL84" s="15"/>
      <c r="HM84" s="15"/>
      <c r="HN84" s="15"/>
      <c r="HO84" s="15"/>
      <c r="HP84" s="15"/>
      <c r="HQ84" s="15"/>
      <c r="HR84" s="15"/>
      <c r="HS84" s="15"/>
      <c r="HT84" s="15"/>
      <c r="HU84" s="15"/>
      <c r="HV84" s="15"/>
      <c r="HW84" s="15"/>
      <c r="HX84" s="15"/>
      <c r="HY84" s="15"/>
      <c r="HZ84" s="15"/>
      <c r="IA84" s="15"/>
      <c r="IB84" s="15"/>
      <c r="IC84" s="15"/>
      <c r="ID84" s="15"/>
      <c r="IE84" s="15"/>
      <c r="IF84" s="15"/>
      <c r="IG84" s="15"/>
      <c r="IH84" s="15"/>
      <c r="II84" s="15"/>
      <c r="IJ84" s="15"/>
      <c r="IK84" s="15"/>
      <c r="IL84" s="15"/>
      <c r="IM84" s="15"/>
      <c r="IN84" s="15"/>
      <c r="IO84" s="15"/>
      <c r="IP84" s="15"/>
      <c r="IQ84" s="15"/>
      <c r="IR84" s="15"/>
      <c r="IS84" s="15"/>
      <c r="IT84" s="15"/>
      <c r="IU84" s="15"/>
      <c r="IV84" s="15"/>
      <c r="IW84" s="15"/>
    </row>
    <row r="85" spans="1:257" ht="36" x14ac:dyDescent="0.2">
      <c r="A85" s="24"/>
      <c r="B85" s="30" t="s">
        <v>167</v>
      </c>
      <c r="C85" s="13"/>
      <c r="D85" s="52"/>
      <c r="E85" s="52"/>
      <c r="F85" s="52"/>
      <c r="G85" s="52"/>
      <c r="H85" s="52"/>
      <c r="I85" s="52"/>
      <c r="J85" s="52"/>
      <c r="K85" s="52"/>
      <c r="L85" s="52"/>
      <c r="M85" s="15"/>
      <c r="N85" s="15"/>
      <c r="O85" s="15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  <c r="FL85" s="15"/>
      <c r="FM85" s="15"/>
      <c r="FN85" s="15"/>
      <c r="FO85" s="15"/>
      <c r="FP85" s="15"/>
      <c r="FQ85" s="15"/>
      <c r="FR85" s="15"/>
      <c r="FS85" s="15"/>
      <c r="FT85" s="15"/>
      <c r="FU85" s="15"/>
      <c r="FV85" s="15"/>
      <c r="FW85" s="15"/>
      <c r="FX85" s="15"/>
      <c r="FY85" s="15"/>
      <c r="FZ85" s="15"/>
      <c r="GA85" s="15"/>
      <c r="GB85" s="15"/>
      <c r="GC85" s="15"/>
      <c r="GD85" s="15"/>
      <c r="GE85" s="15"/>
      <c r="GF85" s="15"/>
      <c r="GG85" s="15"/>
      <c r="GH85" s="15"/>
      <c r="GI85" s="15"/>
      <c r="GJ85" s="15"/>
      <c r="GK85" s="15"/>
      <c r="GL85" s="15"/>
      <c r="GM85" s="15"/>
      <c r="GN85" s="15"/>
      <c r="GO85" s="15"/>
      <c r="GP85" s="15"/>
      <c r="GQ85" s="15"/>
      <c r="GR85" s="15"/>
      <c r="GS85" s="15"/>
      <c r="GT85" s="15"/>
      <c r="GU85" s="15"/>
      <c r="GV85" s="15"/>
      <c r="GW85" s="15"/>
      <c r="GX85" s="15"/>
      <c r="GY85" s="15"/>
      <c r="GZ85" s="15"/>
      <c r="HA85" s="15"/>
      <c r="HB85" s="15"/>
      <c r="HC85" s="15"/>
      <c r="HD85" s="15"/>
      <c r="HE85" s="15"/>
      <c r="HF85" s="15"/>
      <c r="HG85" s="15"/>
      <c r="HH85" s="15"/>
      <c r="HI85" s="15"/>
      <c r="HJ85" s="15"/>
      <c r="HK85" s="15"/>
      <c r="HL85" s="15"/>
      <c r="HM85" s="15"/>
      <c r="HN85" s="15"/>
      <c r="HO85" s="15"/>
      <c r="HP85" s="15"/>
      <c r="HQ85" s="15"/>
      <c r="HR85" s="15"/>
      <c r="HS85" s="15"/>
      <c r="HT85" s="15"/>
      <c r="HU85" s="15"/>
      <c r="HV85" s="15"/>
      <c r="HW85" s="15"/>
      <c r="HX85" s="15"/>
      <c r="HY85" s="15"/>
      <c r="HZ85" s="15"/>
      <c r="IA85" s="15"/>
      <c r="IB85" s="15"/>
      <c r="IC85" s="15"/>
      <c r="ID85" s="15"/>
      <c r="IE85" s="15"/>
      <c r="IF85" s="15"/>
      <c r="IG85" s="15"/>
      <c r="IH85" s="15"/>
      <c r="II85" s="15"/>
      <c r="IJ85" s="15"/>
      <c r="IK85" s="15"/>
      <c r="IL85" s="15"/>
      <c r="IM85" s="15"/>
      <c r="IN85" s="15"/>
      <c r="IO85" s="15"/>
      <c r="IP85" s="15"/>
      <c r="IQ85" s="15"/>
      <c r="IR85" s="15"/>
      <c r="IS85" s="15"/>
      <c r="IT85" s="15"/>
      <c r="IU85" s="15"/>
      <c r="IV85" s="15"/>
      <c r="IW85" s="15"/>
    </row>
    <row r="86" spans="1:257" x14ac:dyDescent="0.2">
      <c r="A86" s="24" t="s">
        <v>168</v>
      </c>
      <c r="B86" s="25" t="s">
        <v>169</v>
      </c>
      <c r="C86" s="13" t="s">
        <v>137</v>
      </c>
      <c r="D86" s="26">
        <v>88435.6</v>
      </c>
      <c r="E86" s="26">
        <v>122690.5</v>
      </c>
      <c r="F86" s="26">
        <v>131491.28950918201</v>
      </c>
      <c r="G86" s="26">
        <v>138700.43094781201</v>
      </c>
      <c r="H86" s="26">
        <v>141497.77664083001</v>
      </c>
      <c r="I86" s="26">
        <v>145370.812072954</v>
      </c>
      <c r="J86" s="26">
        <v>150981.66512018201</v>
      </c>
      <c r="K86" s="26">
        <v>152531.48753404399</v>
      </c>
      <c r="L86" s="26">
        <v>161887.07079181299</v>
      </c>
      <c r="M86" s="15"/>
      <c r="N86" s="15"/>
      <c r="O86" s="15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  <c r="FL86" s="15"/>
      <c r="FM86" s="15"/>
      <c r="FN86" s="15"/>
      <c r="FO86" s="15"/>
      <c r="FP86" s="15"/>
      <c r="FQ86" s="15"/>
      <c r="FR86" s="15"/>
      <c r="FS86" s="15"/>
      <c r="FT86" s="15"/>
      <c r="FU86" s="15"/>
      <c r="FV86" s="15"/>
      <c r="FW86" s="15"/>
      <c r="FX86" s="15"/>
      <c r="FY86" s="15"/>
      <c r="FZ86" s="15"/>
      <c r="GA86" s="15"/>
      <c r="GB86" s="15"/>
      <c r="GC86" s="15"/>
      <c r="GD86" s="15"/>
      <c r="GE86" s="15"/>
      <c r="GF86" s="15"/>
      <c r="GG86" s="15"/>
      <c r="GH86" s="15"/>
      <c r="GI86" s="15"/>
      <c r="GJ86" s="15"/>
      <c r="GK86" s="15"/>
      <c r="GL86" s="15"/>
      <c r="GM86" s="15"/>
      <c r="GN86" s="15"/>
      <c r="GO86" s="15"/>
      <c r="GP86" s="15"/>
      <c r="GQ86" s="15"/>
      <c r="GR86" s="15"/>
      <c r="GS86" s="15"/>
      <c r="GT86" s="15"/>
      <c r="GU86" s="15"/>
      <c r="GV86" s="15"/>
      <c r="GW86" s="15"/>
      <c r="GX86" s="15"/>
      <c r="GY86" s="15"/>
      <c r="GZ86" s="15"/>
      <c r="HA86" s="15"/>
      <c r="HB86" s="15"/>
      <c r="HC86" s="15"/>
      <c r="HD86" s="15"/>
      <c r="HE86" s="15"/>
      <c r="HF86" s="15"/>
      <c r="HG86" s="15"/>
      <c r="HH86" s="15"/>
      <c r="HI86" s="15"/>
      <c r="HJ86" s="15"/>
      <c r="HK86" s="15"/>
      <c r="HL86" s="15"/>
      <c r="HM86" s="15"/>
      <c r="HN86" s="15"/>
      <c r="HO86" s="15"/>
      <c r="HP86" s="15"/>
      <c r="HQ86" s="15"/>
      <c r="HR86" s="15"/>
      <c r="HS86" s="15"/>
      <c r="HT86" s="15"/>
      <c r="HU86" s="15"/>
      <c r="HV86" s="15"/>
      <c r="HW86" s="15"/>
      <c r="HX86" s="15"/>
      <c r="HY86" s="15"/>
      <c r="HZ86" s="15"/>
      <c r="IA86" s="15"/>
      <c r="IB86" s="15"/>
      <c r="IC86" s="15"/>
      <c r="ID86" s="15"/>
      <c r="IE86" s="15"/>
      <c r="IF86" s="15"/>
      <c r="IG86" s="15"/>
      <c r="IH86" s="15"/>
      <c r="II86" s="15"/>
      <c r="IJ86" s="15"/>
      <c r="IK86" s="15"/>
      <c r="IL86" s="15"/>
      <c r="IM86" s="15"/>
      <c r="IN86" s="15"/>
      <c r="IO86" s="15"/>
      <c r="IP86" s="15"/>
      <c r="IQ86" s="15"/>
      <c r="IR86" s="15"/>
      <c r="IS86" s="15"/>
      <c r="IT86" s="15"/>
      <c r="IU86" s="15"/>
      <c r="IV86" s="15"/>
      <c r="IW86" s="15"/>
    </row>
    <row r="87" spans="1:257" x14ac:dyDescent="0.2">
      <c r="A87" s="24" t="s">
        <v>170</v>
      </c>
      <c r="B87" s="25" t="s">
        <v>171</v>
      </c>
      <c r="C87" s="13" t="s">
        <v>137</v>
      </c>
      <c r="D87" s="26">
        <v>38839.800000000003</v>
      </c>
      <c r="E87" s="26">
        <v>55286.1</v>
      </c>
      <c r="F87" s="26">
        <v>56442.0261018772</v>
      </c>
      <c r="G87" s="26">
        <v>59536.516624938798</v>
      </c>
      <c r="H87" s="26">
        <v>60737.264288230101</v>
      </c>
      <c r="I87" s="26">
        <v>62399.746782465299</v>
      </c>
      <c r="J87" s="26">
        <v>64808.179427148702</v>
      </c>
      <c r="K87" s="26">
        <v>65473.433509476003</v>
      </c>
      <c r="L87" s="26">
        <v>69489.274227171598</v>
      </c>
      <c r="M87" s="15"/>
      <c r="N87" s="15"/>
      <c r="O87" s="15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  <c r="FL87" s="15"/>
      <c r="FM87" s="15"/>
      <c r="FN87" s="15"/>
      <c r="FO87" s="15"/>
      <c r="FP87" s="15"/>
      <c r="FQ87" s="15"/>
      <c r="FR87" s="15"/>
      <c r="FS87" s="15"/>
      <c r="FT87" s="15"/>
      <c r="FU87" s="15"/>
      <c r="FV87" s="15"/>
      <c r="FW87" s="15"/>
      <c r="FX87" s="15"/>
      <c r="FY87" s="15"/>
      <c r="FZ87" s="15"/>
      <c r="GA87" s="15"/>
      <c r="GB87" s="15"/>
      <c r="GC87" s="15"/>
      <c r="GD87" s="15"/>
      <c r="GE87" s="15"/>
      <c r="GF87" s="15"/>
      <c r="GG87" s="15"/>
      <c r="GH87" s="15"/>
      <c r="GI87" s="15"/>
      <c r="GJ87" s="15"/>
      <c r="GK87" s="15"/>
      <c r="GL87" s="15"/>
      <c r="GM87" s="15"/>
      <c r="GN87" s="15"/>
      <c r="GO87" s="15"/>
      <c r="GP87" s="15"/>
      <c r="GQ87" s="15"/>
      <c r="GR87" s="15"/>
      <c r="GS87" s="15"/>
      <c r="GT87" s="15"/>
      <c r="GU87" s="15"/>
      <c r="GV87" s="15"/>
      <c r="GW87" s="15"/>
      <c r="GX87" s="15"/>
      <c r="GY87" s="15"/>
      <c r="GZ87" s="15"/>
      <c r="HA87" s="15"/>
      <c r="HB87" s="15"/>
      <c r="HC87" s="15"/>
      <c r="HD87" s="15"/>
      <c r="HE87" s="15"/>
      <c r="HF87" s="15"/>
      <c r="HG87" s="15"/>
      <c r="HH87" s="15"/>
      <c r="HI87" s="15"/>
      <c r="HJ87" s="15"/>
      <c r="HK87" s="15"/>
      <c r="HL87" s="15"/>
      <c r="HM87" s="15"/>
      <c r="HN87" s="15"/>
      <c r="HO87" s="15"/>
      <c r="HP87" s="15"/>
      <c r="HQ87" s="15"/>
      <c r="HR87" s="15"/>
      <c r="HS87" s="15"/>
      <c r="HT87" s="15"/>
      <c r="HU87" s="15"/>
      <c r="HV87" s="15"/>
      <c r="HW87" s="15"/>
      <c r="HX87" s="15"/>
      <c r="HY87" s="15"/>
      <c r="HZ87" s="15"/>
      <c r="IA87" s="15"/>
      <c r="IB87" s="15"/>
      <c r="IC87" s="15"/>
      <c r="ID87" s="15"/>
      <c r="IE87" s="15"/>
      <c r="IF87" s="15"/>
      <c r="IG87" s="15"/>
      <c r="IH87" s="15"/>
      <c r="II87" s="15"/>
      <c r="IJ87" s="15"/>
      <c r="IK87" s="15"/>
      <c r="IL87" s="15"/>
      <c r="IM87" s="15"/>
      <c r="IN87" s="15"/>
      <c r="IO87" s="15"/>
      <c r="IP87" s="15"/>
      <c r="IQ87" s="15"/>
      <c r="IR87" s="15"/>
      <c r="IS87" s="15"/>
      <c r="IT87" s="15"/>
      <c r="IU87" s="15"/>
      <c r="IV87" s="15"/>
      <c r="IW87" s="15"/>
    </row>
    <row r="88" spans="1:257" x14ac:dyDescent="0.2">
      <c r="A88" s="24" t="s">
        <v>172</v>
      </c>
      <c r="B88" s="53" t="s">
        <v>173</v>
      </c>
      <c r="C88" s="13" t="s">
        <v>137</v>
      </c>
      <c r="D88" s="26">
        <v>15978</v>
      </c>
      <c r="E88" s="26">
        <v>18558.599999999999</v>
      </c>
      <c r="F88" s="26">
        <v>16181.3226358008</v>
      </c>
      <c r="G88" s="26">
        <v>17068.479830631299</v>
      </c>
      <c r="H88" s="26">
        <v>17412.721288385299</v>
      </c>
      <c r="I88" s="26">
        <v>17889.337162645999</v>
      </c>
      <c r="J88" s="26">
        <v>18579.808932739299</v>
      </c>
      <c r="K88" s="26">
        <v>18770.530132603599</v>
      </c>
      <c r="L88" s="26">
        <v>19921.828531951101</v>
      </c>
      <c r="M88" s="15"/>
      <c r="N88" s="15"/>
      <c r="O88" s="15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  <c r="FL88" s="15"/>
      <c r="FM88" s="15"/>
      <c r="FN88" s="15"/>
      <c r="FO88" s="15"/>
      <c r="FP88" s="15"/>
      <c r="FQ88" s="15"/>
      <c r="FR88" s="15"/>
      <c r="FS88" s="15"/>
      <c r="FT88" s="15"/>
      <c r="FU88" s="15"/>
      <c r="FV88" s="15"/>
      <c r="FW88" s="15"/>
      <c r="FX88" s="15"/>
      <c r="FY88" s="15"/>
      <c r="FZ88" s="15"/>
      <c r="GA88" s="15"/>
      <c r="GB88" s="15"/>
      <c r="GC88" s="15"/>
      <c r="GD88" s="15"/>
      <c r="GE88" s="15"/>
      <c r="GF88" s="15"/>
      <c r="GG88" s="15"/>
      <c r="GH88" s="15"/>
      <c r="GI88" s="15"/>
      <c r="GJ88" s="15"/>
      <c r="GK88" s="15"/>
      <c r="GL88" s="15"/>
      <c r="GM88" s="15"/>
      <c r="GN88" s="15"/>
      <c r="GO88" s="15"/>
      <c r="GP88" s="15"/>
      <c r="GQ88" s="15"/>
      <c r="GR88" s="15"/>
      <c r="GS88" s="15"/>
      <c r="GT88" s="15"/>
      <c r="GU88" s="15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  <c r="IW88" s="15"/>
    </row>
    <row r="89" spans="1:257" x14ac:dyDescent="0.2">
      <c r="A89" s="24" t="s">
        <v>174</v>
      </c>
      <c r="B89" s="54" t="s">
        <v>175</v>
      </c>
      <c r="C89" s="13" t="s">
        <v>137</v>
      </c>
      <c r="D89" s="26"/>
      <c r="E89" s="26"/>
      <c r="F89" s="26"/>
      <c r="G89" s="26"/>
      <c r="H89" s="26"/>
      <c r="I89" s="26"/>
      <c r="J89" s="26"/>
      <c r="K89" s="26"/>
      <c r="L89" s="26"/>
      <c r="M89" s="15"/>
      <c r="N89" s="15"/>
      <c r="O89" s="15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  <c r="FL89" s="15"/>
      <c r="FM89" s="15"/>
      <c r="FN89" s="15"/>
      <c r="FO89" s="15"/>
      <c r="FP89" s="15"/>
      <c r="FQ89" s="15"/>
      <c r="FR89" s="15"/>
      <c r="FS89" s="15"/>
      <c r="FT89" s="15"/>
      <c r="FU89" s="15"/>
      <c r="FV89" s="15"/>
      <c r="FW89" s="15"/>
      <c r="FX89" s="15"/>
      <c r="FY89" s="15"/>
      <c r="FZ89" s="15"/>
      <c r="GA89" s="15"/>
      <c r="GB89" s="15"/>
      <c r="GC89" s="15"/>
      <c r="GD89" s="15"/>
      <c r="GE89" s="15"/>
      <c r="GF89" s="15"/>
      <c r="GG89" s="15"/>
      <c r="GH89" s="15"/>
      <c r="GI89" s="15"/>
      <c r="GJ89" s="15"/>
      <c r="GK89" s="15"/>
      <c r="GL89" s="15"/>
      <c r="GM89" s="15"/>
      <c r="GN89" s="15"/>
      <c r="GO89" s="15"/>
      <c r="GP89" s="15"/>
      <c r="GQ89" s="15"/>
      <c r="GR89" s="15"/>
      <c r="GS89" s="15"/>
      <c r="GT89" s="15"/>
      <c r="GU89" s="15"/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  <c r="IW89" s="15"/>
    </row>
    <row r="90" spans="1:257" x14ac:dyDescent="0.2">
      <c r="A90" s="24" t="s">
        <v>176</v>
      </c>
      <c r="B90" s="53" t="s">
        <v>177</v>
      </c>
      <c r="C90" s="13" t="s">
        <v>137</v>
      </c>
      <c r="D90" s="26">
        <v>1704.8</v>
      </c>
      <c r="E90" s="26">
        <v>2712.4</v>
      </c>
      <c r="F90" s="26">
        <v>4285.5536108119204</v>
      </c>
      <c r="G90" s="26">
        <v>4520.51337307829</v>
      </c>
      <c r="H90" s="26">
        <v>4611.68424059471</v>
      </c>
      <c r="I90" s="26">
        <v>4737.9139022163699</v>
      </c>
      <c r="J90" s="26">
        <v>4920.7823768205599</v>
      </c>
      <c r="K90" s="26">
        <v>4971.2940652117504</v>
      </c>
      <c r="L90" s="26">
        <v>5276.21048789831</v>
      </c>
      <c r="M90" s="15"/>
      <c r="N90" s="15"/>
      <c r="O90" s="15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  <c r="IW90" s="15"/>
    </row>
    <row r="91" spans="1:257" x14ac:dyDescent="0.2">
      <c r="A91" s="24" t="s">
        <v>178</v>
      </c>
      <c r="B91" s="53" t="s">
        <v>179</v>
      </c>
      <c r="C91" s="13" t="s">
        <v>137</v>
      </c>
      <c r="D91" s="26">
        <v>16695.7</v>
      </c>
      <c r="E91" s="26">
        <v>29745.599999999999</v>
      </c>
      <c r="F91" s="26">
        <v>30498.799582122701</v>
      </c>
      <c r="G91" s="26">
        <v>32170.926768012101</v>
      </c>
      <c r="H91" s="26">
        <v>32819.758230322201</v>
      </c>
      <c r="I91" s="26">
        <v>33718.0909781394</v>
      </c>
      <c r="J91" s="26">
        <v>35019.502525709599</v>
      </c>
      <c r="K91" s="26">
        <v>35378.976703540597</v>
      </c>
      <c r="L91" s="26">
        <v>37548.9611931416</v>
      </c>
      <c r="M91" s="15"/>
      <c r="N91" s="15"/>
      <c r="O91" s="15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  <c r="FL91" s="15"/>
      <c r="FM91" s="15"/>
      <c r="FN91" s="15"/>
      <c r="FO91" s="15"/>
      <c r="FP91" s="15"/>
      <c r="FQ91" s="15"/>
      <c r="FR91" s="15"/>
      <c r="FS91" s="15"/>
      <c r="FT91" s="15"/>
      <c r="FU91" s="15"/>
      <c r="FV91" s="15"/>
      <c r="FW91" s="15"/>
      <c r="FX91" s="15"/>
      <c r="FY91" s="15"/>
      <c r="FZ91" s="15"/>
      <c r="GA91" s="15"/>
      <c r="GB91" s="15"/>
      <c r="GC91" s="15"/>
      <c r="GD91" s="15"/>
      <c r="GE91" s="15"/>
      <c r="GF91" s="15"/>
      <c r="GG91" s="15"/>
      <c r="GH91" s="15"/>
      <c r="GI91" s="15"/>
      <c r="GJ91" s="15"/>
      <c r="GK91" s="15"/>
      <c r="GL91" s="15"/>
      <c r="GM91" s="15"/>
      <c r="GN91" s="15"/>
      <c r="GO91" s="15"/>
      <c r="GP91" s="15"/>
      <c r="GQ91" s="15"/>
      <c r="GR91" s="15"/>
      <c r="GS91" s="15"/>
      <c r="GT91" s="15"/>
      <c r="GU91" s="15"/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  <c r="IW91" s="15"/>
    </row>
    <row r="92" spans="1:257" x14ac:dyDescent="0.2">
      <c r="A92" s="24" t="s">
        <v>180</v>
      </c>
      <c r="B92" s="54" t="s">
        <v>181</v>
      </c>
      <c r="C92" s="13" t="s">
        <v>137</v>
      </c>
      <c r="D92" s="26">
        <v>3550.6</v>
      </c>
      <c r="E92" s="26">
        <v>5478.9</v>
      </c>
      <c r="F92" s="26">
        <v>6244.7852932056703</v>
      </c>
      <c r="G92" s="26">
        <v>6587.1618916909702</v>
      </c>
      <c r="H92" s="26">
        <v>6720.01345401863</v>
      </c>
      <c r="I92" s="26">
        <v>6903.9516813861701</v>
      </c>
      <c r="J92" s="26">
        <v>7170.4223557742198</v>
      </c>
      <c r="K92" s="26">
        <v>7244.0265333078896</v>
      </c>
      <c r="L92" s="26">
        <v>7688.3419625317902</v>
      </c>
      <c r="M92" s="15"/>
      <c r="N92" s="15"/>
      <c r="O92" s="15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  <c r="FL92" s="15"/>
      <c r="FM92" s="15"/>
      <c r="FN92" s="15"/>
      <c r="FO92" s="15"/>
      <c r="FP92" s="15"/>
      <c r="FQ92" s="15"/>
      <c r="FR92" s="15"/>
      <c r="FS92" s="15"/>
      <c r="FT92" s="15"/>
      <c r="FU92" s="15"/>
      <c r="FV92" s="15"/>
      <c r="FW92" s="15"/>
      <c r="FX92" s="15"/>
      <c r="FY92" s="15"/>
      <c r="FZ92" s="15"/>
      <c r="GA92" s="15"/>
      <c r="GB92" s="15"/>
      <c r="GC92" s="15"/>
      <c r="GD92" s="15"/>
      <c r="GE92" s="15"/>
      <c r="GF92" s="15"/>
      <c r="GG92" s="15"/>
      <c r="GH92" s="15"/>
      <c r="GI92" s="15"/>
      <c r="GJ92" s="15"/>
      <c r="GK92" s="15"/>
      <c r="GL92" s="15"/>
      <c r="GM92" s="15"/>
      <c r="GN92" s="15"/>
      <c r="GO92" s="15"/>
      <c r="GP92" s="15"/>
      <c r="GQ92" s="15"/>
      <c r="GR92" s="15"/>
      <c r="GS92" s="15"/>
      <c r="GT92" s="15"/>
      <c r="GU92" s="15"/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  <c r="IW92" s="15"/>
    </row>
    <row r="93" spans="1:257" x14ac:dyDescent="0.2">
      <c r="A93" s="24" t="s">
        <v>182</v>
      </c>
      <c r="B93" s="54" t="s">
        <v>183</v>
      </c>
      <c r="C93" s="13" t="s">
        <v>137</v>
      </c>
      <c r="D93" s="26">
        <v>9300.7999999999993</v>
      </c>
      <c r="E93" s="26">
        <v>17207.8</v>
      </c>
      <c r="F93" s="26">
        <v>16491.340758541901</v>
      </c>
      <c r="G93" s="26">
        <v>17395.495006969701</v>
      </c>
      <c r="H93" s="26">
        <v>17746.3317902669</v>
      </c>
      <c r="I93" s="26">
        <v>18232.079152844901</v>
      </c>
      <c r="J93" s="26">
        <v>18935.7796785096</v>
      </c>
      <c r="K93" s="26">
        <v>19130.154907755699</v>
      </c>
      <c r="L93" s="26">
        <v>20303.511044688301</v>
      </c>
      <c r="M93" s="15"/>
      <c r="N93" s="15"/>
      <c r="O93" s="15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  <c r="FL93" s="15"/>
      <c r="FM93" s="15"/>
      <c r="FN93" s="15"/>
      <c r="FO93" s="15"/>
      <c r="FP93" s="15"/>
      <c r="FQ93" s="15"/>
      <c r="FR93" s="15"/>
      <c r="FS93" s="15"/>
      <c r="FT93" s="15"/>
      <c r="FU93" s="15"/>
      <c r="FV93" s="15"/>
      <c r="FW93" s="15"/>
      <c r="FX93" s="15"/>
      <c r="FY93" s="15"/>
      <c r="FZ93" s="15"/>
      <c r="GA93" s="15"/>
      <c r="GB93" s="15"/>
      <c r="GC93" s="15"/>
      <c r="GD93" s="15"/>
      <c r="GE93" s="15"/>
      <c r="GF93" s="15"/>
      <c r="GG93" s="15"/>
      <c r="GH93" s="15"/>
      <c r="GI93" s="15"/>
      <c r="GJ93" s="15"/>
      <c r="GK93" s="15"/>
      <c r="GL93" s="15"/>
      <c r="GM93" s="15"/>
      <c r="GN93" s="15"/>
      <c r="GO93" s="15"/>
      <c r="GP93" s="15"/>
      <c r="GQ93" s="15"/>
      <c r="GR93" s="15"/>
      <c r="GS93" s="15"/>
      <c r="GT93" s="15"/>
      <c r="GU93" s="15"/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  <c r="IW93" s="15"/>
    </row>
    <row r="94" spans="1:257" x14ac:dyDescent="0.2">
      <c r="A94" s="24" t="s">
        <v>184</v>
      </c>
      <c r="B94" s="54" t="s">
        <v>185</v>
      </c>
      <c r="C94" s="13" t="s">
        <v>137</v>
      </c>
      <c r="D94" s="26">
        <v>3844.3</v>
      </c>
      <c r="E94" s="26">
        <v>7058.9</v>
      </c>
      <c r="F94" s="26">
        <v>7762.6735303751002</v>
      </c>
      <c r="G94" s="26">
        <v>8188.2698693514503</v>
      </c>
      <c r="H94" s="26">
        <v>8353.4129860366502</v>
      </c>
      <c r="I94" s="26">
        <v>8582.0601439083002</v>
      </c>
      <c r="J94" s="26">
        <v>8913.3004914257508</v>
      </c>
      <c r="K94" s="26">
        <v>9004.7952624769296</v>
      </c>
      <c r="L94" s="26">
        <v>9557.10818592143</v>
      </c>
      <c r="M94" s="15"/>
      <c r="N94" s="15"/>
      <c r="O94" s="15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  <c r="FL94" s="15"/>
      <c r="FM94" s="15"/>
      <c r="FN94" s="15"/>
      <c r="FO94" s="15"/>
      <c r="FP94" s="15"/>
      <c r="FQ94" s="15"/>
      <c r="FR94" s="15"/>
      <c r="FS94" s="15"/>
      <c r="FT94" s="15"/>
      <c r="FU94" s="15"/>
      <c r="FV94" s="15"/>
      <c r="FW94" s="15"/>
      <c r="FX94" s="15"/>
      <c r="FY94" s="15"/>
      <c r="FZ94" s="15"/>
      <c r="GA94" s="15"/>
      <c r="GB94" s="15"/>
      <c r="GC94" s="15"/>
      <c r="GD94" s="15"/>
      <c r="GE94" s="15"/>
      <c r="GF94" s="15"/>
      <c r="GG94" s="15"/>
      <c r="GH94" s="15"/>
      <c r="GI94" s="15"/>
      <c r="GJ94" s="15"/>
      <c r="GK94" s="15"/>
      <c r="GL94" s="15"/>
      <c r="GM94" s="15"/>
      <c r="GN94" s="15"/>
      <c r="GO94" s="15"/>
      <c r="GP94" s="15"/>
      <c r="GQ94" s="15"/>
      <c r="GR94" s="15"/>
      <c r="GS94" s="15"/>
      <c r="GT94" s="15"/>
      <c r="GU94" s="15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  <c r="IW94" s="15"/>
    </row>
    <row r="95" spans="1:257" x14ac:dyDescent="0.2">
      <c r="A95" s="24" t="s">
        <v>186</v>
      </c>
      <c r="B95" s="53" t="s">
        <v>187</v>
      </c>
      <c r="C95" s="13" t="s">
        <v>137</v>
      </c>
      <c r="D95" s="26">
        <v>991.9</v>
      </c>
      <c r="E95" s="26">
        <v>2028.9</v>
      </c>
      <c r="F95" s="26">
        <v>1630.9188235029601</v>
      </c>
      <c r="G95" s="26">
        <v>1720.3355789203299</v>
      </c>
      <c r="H95" s="26">
        <v>1755.03174597153</v>
      </c>
      <c r="I95" s="26">
        <v>1803.06995758177</v>
      </c>
      <c r="J95" s="26">
        <v>1872.6627487452699</v>
      </c>
      <c r="K95" s="26">
        <v>1891.88557755233</v>
      </c>
      <c r="L95" s="26">
        <v>2007.9251790871399</v>
      </c>
      <c r="M95" s="15"/>
      <c r="N95" s="15"/>
      <c r="O95" s="15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  <c r="FL95" s="15"/>
      <c r="FM95" s="15"/>
      <c r="FN95" s="15"/>
      <c r="FO95" s="15"/>
      <c r="FP95" s="15"/>
      <c r="FQ95" s="15"/>
      <c r="FR95" s="15"/>
      <c r="FS95" s="15"/>
      <c r="FT95" s="15"/>
      <c r="FU95" s="15"/>
      <c r="FV95" s="15"/>
      <c r="FW95" s="15"/>
      <c r="FX95" s="15"/>
      <c r="FY95" s="15"/>
      <c r="FZ95" s="15"/>
      <c r="GA95" s="15"/>
      <c r="GB95" s="15"/>
      <c r="GC95" s="15"/>
      <c r="GD95" s="15"/>
      <c r="GE95" s="15"/>
      <c r="GF95" s="15"/>
      <c r="GG95" s="15"/>
      <c r="GH95" s="15"/>
      <c r="GI95" s="15"/>
      <c r="GJ95" s="15"/>
      <c r="GK95" s="15"/>
      <c r="GL95" s="15"/>
      <c r="GM95" s="15"/>
      <c r="GN95" s="15"/>
      <c r="GO95" s="15"/>
      <c r="GP95" s="15"/>
      <c r="GQ95" s="15"/>
      <c r="GR95" s="15"/>
      <c r="GS95" s="15"/>
      <c r="GT95" s="15"/>
      <c r="GU95" s="15"/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  <c r="IW95" s="15"/>
    </row>
    <row r="96" spans="1:257" ht="21" x14ac:dyDescent="0.2">
      <c r="A96" s="21"/>
      <c r="B96" s="47" t="s">
        <v>188</v>
      </c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  <c r="FL96" s="15"/>
      <c r="FM96" s="15"/>
      <c r="FN96" s="15"/>
      <c r="FO96" s="15"/>
      <c r="FP96" s="15"/>
      <c r="FQ96" s="15"/>
      <c r="FR96" s="15"/>
      <c r="FS96" s="15"/>
      <c r="FT96" s="15"/>
      <c r="FU96" s="15"/>
      <c r="FV96" s="15"/>
      <c r="FW96" s="15"/>
      <c r="FX96" s="15"/>
      <c r="FY96" s="15"/>
      <c r="FZ96" s="15"/>
      <c r="GA96" s="15"/>
      <c r="GB96" s="15"/>
      <c r="GC96" s="15"/>
      <c r="GD96" s="15"/>
      <c r="GE96" s="15"/>
      <c r="GF96" s="15"/>
      <c r="GG96" s="15"/>
      <c r="GH96" s="15"/>
      <c r="GI96" s="15"/>
      <c r="GJ96" s="15"/>
      <c r="GK96" s="15"/>
      <c r="GL96" s="15"/>
      <c r="GM96" s="15"/>
      <c r="GN96" s="15"/>
      <c r="GO96" s="15"/>
      <c r="GP96" s="15"/>
      <c r="GQ96" s="15"/>
      <c r="GR96" s="15"/>
      <c r="GS96" s="15"/>
      <c r="GT96" s="15"/>
      <c r="GU96" s="15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  <c r="IW96" s="15"/>
    </row>
    <row r="97" spans="1:257" ht="18" x14ac:dyDescent="0.2">
      <c r="A97" s="24" t="s">
        <v>189</v>
      </c>
      <c r="B97" s="30" t="s">
        <v>190</v>
      </c>
      <c r="C97" s="13" t="s">
        <v>24</v>
      </c>
      <c r="D97" s="26">
        <v>136106.4</v>
      </c>
      <c r="E97" s="26">
        <v>146540.18515815999</v>
      </c>
      <c r="F97" s="26">
        <v>136128.68787659</v>
      </c>
      <c r="G97" s="26">
        <v>115347.28097000001</v>
      </c>
      <c r="H97" s="26">
        <v>126173.28097000001</v>
      </c>
      <c r="I97" s="26">
        <v>116284.36208000001</v>
      </c>
      <c r="J97" s="26">
        <v>127474.13208</v>
      </c>
      <c r="K97" s="26">
        <v>118758.19098</v>
      </c>
      <c r="L97" s="26">
        <v>130338.48097999999</v>
      </c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  <c r="FL97" s="15"/>
      <c r="FM97" s="15"/>
      <c r="FN97" s="15"/>
      <c r="FO97" s="15"/>
      <c r="FP97" s="15"/>
      <c r="FQ97" s="15"/>
      <c r="FR97" s="15"/>
      <c r="FS97" s="15"/>
      <c r="FT97" s="15"/>
      <c r="FU97" s="15"/>
      <c r="FV97" s="15"/>
      <c r="FW97" s="15"/>
      <c r="FX97" s="15"/>
      <c r="FY97" s="15"/>
      <c r="FZ97" s="15"/>
      <c r="GA97" s="15"/>
      <c r="GB97" s="15"/>
      <c r="GC97" s="15"/>
      <c r="GD97" s="15"/>
      <c r="GE97" s="15"/>
      <c r="GF97" s="15"/>
      <c r="GG97" s="15"/>
      <c r="GH97" s="15"/>
      <c r="GI97" s="15"/>
      <c r="GJ97" s="15"/>
      <c r="GK97" s="15"/>
      <c r="GL97" s="15"/>
      <c r="GM97" s="15"/>
      <c r="GN97" s="15"/>
      <c r="GO97" s="15"/>
      <c r="GP97" s="15"/>
      <c r="GQ97" s="15"/>
      <c r="GR97" s="15"/>
      <c r="GS97" s="15"/>
      <c r="GT97" s="15"/>
      <c r="GU97" s="15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  <c r="IW97" s="15"/>
    </row>
    <row r="98" spans="1:257" s="55" customFormat="1" x14ac:dyDescent="0.2">
      <c r="A98" s="24" t="s">
        <v>191</v>
      </c>
      <c r="B98" s="31" t="s">
        <v>192</v>
      </c>
      <c r="C98" s="13" t="s">
        <v>24</v>
      </c>
      <c r="D98" s="26">
        <v>112937.1</v>
      </c>
      <c r="E98" s="26">
        <v>121796.7</v>
      </c>
      <c r="F98" s="26">
        <v>115400</v>
      </c>
      <c r="G98" s="26">
        <v>97433.9</v>
      </c>
      <c r="H98" s="26">
        <v>108259.9</v>
      </c>
      <c r="I98" s="26">
        <v>100708.23</v>
      </c>
      <c r="J98" s="26">
        <v>111898</v>
      </c>
      <c r="K98" s="26">
        <v>104222.71</v>
      </c>
      <c r="L98" s="26">
        <v>115803</v>
      </c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  <c r="FL98" s="15"/>
      <c r="FM98" s="15"/>
      <c r="FN98" s="15"/>
      <c r="FO98" s="15"/>
      <c r="FP98" s="15"/>
      <c r="FQ98" s="15"/>
      <c r="FR98" s="15"/>
      <c r="FS98" s="15"/>
      <c r="FT98" s="15"/>
      <c r="FU98" s="15"/>
      <c r="FV98" s="15"/>
      <c r="FW98" s="15"/>
      <c r="FX98" s="15"/>
      <c r="FY98" s="15"/>
      <c r="FZ98" s="15"/>
      <c r="GA98" s="15"/>
      <c r="GB98" s="15"/>
      <c r="GC98" s="15"/>
      <c r="GD98" s="15"/>
      <c r="GE98" s="15"/>
      <c r="GF98" s="15"/>
      <c r="GG98" s="15"/>
      <c r="GH98" s="15"/>
      <c r="GI98" s="15"/>
      <c r="GJ98" s="15"/>
      <c r="GK98" s="15"/>
      <c r="GL98" s="15"/>
      <c r="GM98" s="15"/>
      <c r="GN98" s="15"/>
      <c r="GO98" s="15"/>
      <c r="GP98" s="15"/>
      <c r="GQ98" s="15"/>
      <c r="GR98" s="15"/>
      <c r="GS98" s="15"/>
      <c r="GT98" s="15"/>
      <c r="GU98" s="15"/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  <c r="IW98" s="15"/>
    </row>
    <row r="99" spans="1:257" ht="18" x14ac:dyDescent="0.2">
      <c r="A99" s="24" t="s">
        <v>193</v>
      </c>
      <c r="B99" s="30" t="s">
        <v>194</v>
      </c>
      <c r="C99" s="13" t="s">
        <v>24</v>
      </c>
      <c r="D99" s="26">
        <v>103685.6</v>
      </c>
      <c r="E99" s="26">
        <v>109792.2</v>
      </c>
      <c r="F99" s="26">
        <v>102405.9</v>
      </c>
      <c r="G99" s="26">
        <v>93560.4</v>
      </c>
      <c r="H99" s="26">
        <v>103956</v>
      </c>
      <c r="I99" s="26">
        <v>97397.73</v>
      </c>
      <c r="J99" s="26">
        <v>108219.7</v>
      </c>
      <c r="K99" s="26">
        <v>101245.6</v>
      </c>
      <c r="L99" s="26">
        <v>112495.1</v>
      </c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  <c r="FL99" s="15"/>
      <c r="FM99" s="15"/>
      <c r="FN99" s="15"/>
      <c r="FO99" s="15"/>
      <c r="FP99" s="15"/>
      <c r="FQ99" s="15"/>
      <c r="FR99" s="15"/>
      <c r="FS99" s="15"/>
      <c r="FT99" s="15"/>
      <c r="FU99" s="15"/>
      <c r="FV99" s="15"/>
      <c r="FW99" s="15"/>
      <c r="FX99" s="15"/>
      <c r="FY99" s="15"/>
      <c r="FZ99" s="15"/>
      <c r="GA99" s="15"/>
      <c r="GB99" s="15"/>
      <c r="GC99" s="15"/>
      <c r="GD99" s="15"/>
      <c r="GE99" s="15"/>
      <c r="GF99" s="15"/>
      <c r="GG99" s="15"/>
      <c r="GH99" s="15"/>
      <c r="GI99" s="15"/>
      <c r="GJ99" s="15"/>
      <c r="GK99" s="15"/>
      <c r="GL99" s="15"/>
      <c r="GM99" s="15"/>
      <c r="GN99" s="15"/>
      <c r="GO99" s="15"/>
      <c r="GP99" s="15"/>
      <c r="GQ99" s="15"/>
      <c r="GR99" s="15"/>
      <c r="GS99" s="15"/>
      <c r="GT99" s="15"/>
      <c r="GU99" s="15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  <c r="IW99" s="15"/>
    </row>
    <row r="100" spans="1:257" x14ac:dyDescent="0.2">
      <c r="A100" s="24" t="s">
        <v>195</v>
      </c>
      <c r="B100" s="53" t="s">
        <v>196</v>
      </c>
      <c r="C100" s="13" t="s">
        <v>24</v>
      </c>
      <c r="D100" s="26">
        <v>44089.9</v>
      </c>
      <c r="E100" s="26">
        <v>33888.742706659999</v>
      </c>
      <c r="F100" s="26">
        <v>26500</v>
      </c>
      <c r="G100" s="26">
        <v>23400</v>
      </c>
      <c r="H100" s="26">
        <v>26000</v>
      </c>
      <c r="I100" s="26">
        <v>24750</v>
      </c>
      <c r="J100" s="26">
        <v>27500</v>
      </c>
      <c r="K100" s="26">
        <v>26100</v>
      </c>
      <c r="L100" s="26">
        <v>29000</v>
      </c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  <c r="FL100" s="15"/>
      <c r="FM100" s="15"/>
      <c r="FN100" s="15"/>
      <c r="FO100" s="15"/>
      <c r="FP100" s="15"/>
      <c r="FQ100" s="15"/>
      <c r="FR100" s="15"/>
      <c r="FS100" s="15"/>
      <c r="FT100" s="15"/>
      <c r="FU100" s="15"/>
      <c r="FV100" s="15"/>
      <c r="FW100" s="15"/>
      <c r="FX100" s="15"/>
      <c r="FY100" s="15"/>
      <c r="FZ100" s="15"/>
      <c r="GA100" s="15"/>
      <c r="GB100" s="15"/>
      <c r="GC100" s="15"/>
      <c r="GD100" s="15"/>
      <c r="GE100" s="15"/>
      <c r="GF100" s="15"/>
      <c r="GG100" s="15"/>
      <c r="GH100" s="15"/>
      <c r="GI100" s="15"/>
      <c r="GJ100" s="15"/>
      <c r="GK100" s="15"/>
      <c r="GL100" s="15"/>
      <c r="GM100" s="15"/>
      <c r="GN100" s="15"/>
      <c r="GO100" s="15"/>
      <c r="GP100" s="15"/>
      <c r="GQ100" s="15"/>
      <c r="GR100" s="15"/>
      <c r="GS100" s="15"/>
      <c r="GT100" s="15"/>
      <c r="GU100" s="15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  <c r="IW100" s="15"/>
    </row>
    <row r="101" spans="1:257" x14ac:dyDescent="0.2">
      <c r="A101" s="24" t="s">
        <v>197</v>
      </c>
      <c r="B101" s="53" t="s">
        <v>198</v>
      </c>
      <c r="C101" s="13" t="s">
        <v>24</v>
      </c>
      <c r="D101" s="26">
        <v>30011.7</v>
      </c>
      <c r="E101" s="26">
        <v>41186.484069309998</v>
      </c>
      <c r="F101" s="26">
        <v>41764.6</v>
      </c>
      <c r="G101" s="26">
        <v>39047.85</v>
      </c>
      <c r="H101" s="26">
        <v>43386.5</v>
      </c>
      <c r="I101" s="26">
        <v>40606.559999999998</v>
      </c>
      <c r="J101" s="26">
        <v>45118.400000000001</v>
      </c>
      <c r="K101" s="26">
        <v>42224.31</v>
      </c>
      <c r="L101" s="26">
        <v>46915.9</v>
      </c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  <c r="FO101" s="15"/>
      <c r="FP101" s="15"/>
      <c r="FQ101" s="15"/>
      <c r="FR101" s="15"/>
      <c r="FS101" s="15"/>
      <c r="FT101" s="15"/>
      <c r="FU101" s="15"/>
      <c r="FV101" s="15"/>
      <c r="FW101" s="15"/>
      <c r="FX101" s="15"/>
      <c r="FY101" s="15"/>
      <c r="FZ101" s="15"/>
      <c r="GA101" s="15"/>
      <c r="GB101" s="15"/>
      <c r="GC101" s="15"/>
      <c r="GD101" s="15"/>
      <c r="GE101" s="15"/>
      <c r="GF101" s="15"/>
      <c r="GG101" s="15"/>
      <c r="GH101" s="15"/>
      <c r="GI101" s="15"/>
      <c r="GJ101" s="15"/>
      <c r="GK101" s="15"/>
      <c r="GL101" s="15"/>
      <c r="GM101" s="15"/>
      <c r="GN101" s="15"/>
      <c r="GO101" s="15"/>
      <c r="GP101" s="15"/>
      <c r="GQ101" s="15"/>
      <c r="GR101" s="15"/>
      <c r="GS101" s="15"/>
      <c r="GT101" s="15"/>
      <c r="GU101" s="15"/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  <c r="IW101" s="15"/>
    </row>
    <row r="102" spans="1:257" x14ac:dyDescent="0.2">
      <c r="A102" s="24" t="s">
        <v>199</v>
      </c>
      <c r="B102" s="53" t="s">
        <v>200</v>
      </c>
      <c r="C102" s="13" t="s">
        <v>24</v>
      </c>
      <c r="D102" s="26">
        <v>142.69999999999999</v>
      </c>
      <c r="E102" s="26">
        <v>169.76188277</v>
      </c>
      <c r="F102" s="26">
        <v>157.19999999999999</v>
      </c>
      <c r="G102" s="26">
        <v>124.47</v>
      </c>
      <c r="H102" s="26">
        <v>138.30000000000001</v>
      </c>
      <c r="I102" s="26">
        <v>127.17</v>
      </c>
      <c r="J102" s="26">
        <v>141.30000000000001</v>
      </c>
      <c r="K102" s="26">
        <v>129.6</v>
      </c>
      <c r="L102" s="26">
        <v>144</v>
      </c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  <c r="IW102" s="15"/>
    </row>
    <row r="103" spans="1:257" x14ac:dyDescent="0.2">
      <c r="A103" s="24" t="s">
        <v>201</v>
      </c>
      <c r="B103" s="53" t="s">
        <v>202</v>
      </c>
      <c r="C103" s="13" t="s">
        <v>24</v>
      </c>
      <c r="D103" s="26">
        <v>14891</v>
      </c>
      <c r="E103" s="26">
        <v>16809.836205330001</v>
      </c>
      <c r="F103" s="26">
        <v>14833.9</v>
      </c>
      <c r="G103" s="26">
        <v>13316.94</v>
      </c>
      <c r="H103" s="26">
        <v>14796.6</v>
      </c>
      <c r="I103" s="26">
        <v>13805.73</v>
      </c>
      <c r="J103" s="26">
        <v>15339.7</v>
      </c>
      <c r="K103" s="26">
        <v>14240.61</v>
      </c>
      <c r="L103" s="26">
        <v>15822.9</v>
      </c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  <c r="IW103" s="15"/>
    </row>
    <row r="104" spans="1:257" ht="21" x14ac:dyDescent="0.2">
      <c r="A104" s="24" t="s">
        <v>203</v>
      </c>
      <c r="B104" s="56" t="s">
        <v>204</v>
      </c>
      <c r="C104" s="57" t="s">
        <v>24</v>
      </c>
      <c r="D104" s="58">
        <v>3992.3</v>
      </c>
      <c r="E104" s="58">
        <v>5659.2062338899996</v>
      </c>
      <c r="F104" s="58">
        <v>6500</v>
      </c>
      <c r="G104" s="58">
        <v>6120</v>
      </c>
      <c r="H104" s="58">
        <v>6800</v>
      </c>
      <c r="I104" s="58">
        <v>6390</v>
      </c>
      <c r="J104" s="58">
        <v>7100</v>
      </c>
      <c r="K104" s="58">
        <v>6660</v>
      </c>
      <c r="L104" s="58">
        <v>7400</v>
      </c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  <c r="FO104" s="15"/>
      <c r="FP104" s="15"/>
      <c r="FQ104" s="15"/>
      <c r="FR104" s="15"/>
      <c r="FS104" s="15"/>
      <c r="FT104" s="15"/>
      <c r="FU104" s="15"/>
      <c r="FV104" s="15"/>
      <c r="FW104" s="15"/>
      <c r="FX104" s="15"/>
      <c r="FY104" s="15"/>
      <c r="FZ104" s="15"/>
      <c r="GA104" s="15"/>
      <c r="GB104" s="15"/>
      <c r="GC104" s="15"/>
      <c r="GD104" s="15"/>
      <c r="GE104" s="15"/>
      <c r="GF104" s="15"/>
      <c r="GG104" s="15"/>
      <c r="GH104" s="15"/>
      <c r="GI104" s="15"/>
      <c r="GJ104" s="15"/>
      <c r="GK104" s="15"/>
      <c r="GL104" s="15"/>
      <c r="GM104" s="15"/>
      <c r="GN104" s="15"/>
      <c r="GO104" s="15"/>
      <c r="GP104" s="15"/>
      <c r="GQ104" s="15"/>
      <c r="GR104" s="15"/>
      <c r="GS104" s="15"/>
      <c r="GT104" s="15"/>
      <c r="GU104" s="15"/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  <c r="IW104" s="15"/>
    </row>
    <row r="105" spans="1:257" x14ac:dyDescent="0.2">
      <c r="A105" s="24" t="s">
        <v>205</v>
      </c>
      <c r="B105" s="53" t="s">
        <v>206</v>
      </c>
      <c r="C105" s="13" t="s">
        <v>24</v>
      </c>
      <c r="D105" s="26">
        <v>938.7</v>
      </c>
      <c r="E105" s="26">
        <v>1022.1173642799999</v>
      </c>
      <c r="F105" s="26">
        <v>1040</v>
      </c>
      <c r="G105" s="26">
        <v>945</v>
      </c>
      <c r="H105" s="26">
        <v>1050</v>
      </c>
      <c r="I105" s="26">
        <v>954</v>
      </c>
      <c r="J105" s="26">
        <v>1060</v>
      </c>
      <c r="K105" s="26">
        <v>963</v>
      </c>
      <c r="L105" s="26">
        <v>1070</v>
      </c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  <c r="IW105" s="15"/>
    </row>
    <row r="106" spans="1:257" x14ac:dyDescent="0.2">
      <c r="A106" s="24" t="s">
        <v>207</v>
      </c>
      <c r="B106" s="53" t="s">
        <v>208</v>
      </c>
      <c r="C106" s="13" t="s">
        <v>24</v>
      </c>
      <c r="D106" s="26">
        <v>5955.4</v>
      </c>
      <c r="E106" s="26">
        <v>6616.3228376300003</v>
      </c>
      <c r="F106" s="26">
        <v>6500</v>
      </c>
      <c r="G106" s="26">
        <v>5895</v>
      </c>
      <c r="H106" s="26">
        <v>6550</v>
      </c>
      <c r="I106" s="26">
        <v>5940</v>
      </c>
      <c r="J106" s="26">
        <v>6600</v>
      </c>
      <c r="K106" s="26">
        <v>5985</v>
      </c>
      <c r="L106" s="26">
        <v>6650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</row>
    <row r="107" spans="1:257" x14ac:dyDescent="0.2">
      <c r="A107" s="24" t="s">
        <v>209</v>
      </c>
      <c r="B107" s="53" t="s">
        <v>210</v>
      </c>
      <c r="C107" s="13" t="s">
        <v>24</v>
      </c>
      <c r="D107" s="26">
        <v>35.6</v>
      </c>
      <c r="E107" s="26">
        <v>38.351999999999997</v>
      </c>
      <c r="F107" s="26">
        <v>80</v>
      </c>
      <c r="G107" s="26">
        <v>109.8</v>
      </c>
      <c r="H107" s="26">
        <v>122</v>
      </c>
      <c r="I107" s="26">
        <v>109.8</v>
      </c>
      <c r="J107" s="26">
        <v>122</v>
      </c>
      <c r="K107" s="26">
        <v>109.8</v>
      </c>
      <c r="L107" s="26">
        <v>122</v>
      </c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  <c r="IW107" s="15"/>
    </row>
    <row r="108" spans="1:257" x14ac:dyDescent="0.2">
      <c r="A108" s="24" t="s">
        <v>211</v>
      </c>
      <c r="B108" s="53" t="s">
        <v>212</v>
      </c>
      <c r="C108" s="13" t="s">
        <v>24</v>
      </c>
      <c r="D108" s="26">
        <v>1387.9</v>
      </c>
      <c r="E108" s="26">
        <v>1569.31753994</v>
      </c>
      <c r="F108" s="26">
        <v>1650</v>
      </c>
      <c r="G108" s="26">
        <v>1512</v>
      </c>
      <c r="H108" s="26">
        <v>1680</v>
      </c>
      <c r="I108" s="26">
        <v>1543.5</v>
      </c>
      <c r="J108" s="26">
        <v>1715</v>
      </c>
      <c r="K108" s="26">
        <v>1575</v>
      </c>
      <c r="L108" s="26">
        <v>1750</v>
      </c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  <c r="FO108" s="15"/>
      <c r="FP108" s="15"/>
      <c r="FQ108" s="15"/>
      <c r="FR108" s="15"/>
      <c r="FS108" s="15"/>
      <c r="FT108" s="15"/>
      <c r="FU108" s="15"/>
      <c r="FV108" s="15"/>
      <c r="FW108" s="15"/>
      <c r="FX108" s="15"/>
      <c r="FY108" s="15"/>
      <c r="FZ108" s="15"/>
      <c r="GA108" s="15"/>
      <c r="GB108" s="15"/>
      <c r="GC108" s="15"/>
      <c r="GD108" s="15"/>
      <c r="GE108" s="15"/>
      <c r="GF108" s="15"/>
      <c r="GG108" s="15"/>
      <c r="GH108" s="15"/>
      <c r="GI108" s="15"/>
      <c r="GJ108" s="15"/>
      <c r="GK108" s="15"/>
      <c r="GL108" s="15"/>
      <c r="GM108" s="15"/>
      <c r="GN108" s="15"/>
      <c r="GO108" s="15"/>
      <c r="GP108" s="15"/>
      <c r="GQ108" s="15"/>
      <c r="GR108" s="15"/>
      <c r="GS108" s="15"/>
      <c r="GT108" s="15"/>
      <c r="GU108" s="15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  <c r="IW108" s="15"/>
    </row>
    <row r="109" spans="1:257" x14ac:dyDescent="0.2">
      <c r="A109" s="24" t="s">
        <v>213</v>
      </c>
      <c r="B109" s="53" t="s">
        <v>214</v>
      </c>
      <c r="C109" s="13" t="s">
        <v>24</v>
      </c>
      <c r="D109" s="26">
        <v>1601.2</v>
      </c>
      <c r="E109" s="26">
        <v>1825.39380854</v>
      </c>
      <c r="F109" s="26">
        <v>1780</v>
      </c>
      <c r="G109" s="26">
        <v>1611</v>
      </c>
      <c r="H109" s="26">
        <v>1790</v>
      </c>
      <c r="I109" s="26">
        <v>1620</v>
      </c>
      <c r="J109" s="26">
        <v>1800</v>
      </c>
      <c r="K109" s="26">
        <v>1633.5</v>
      </c>
      <c r="L109" s="26">
        <v>1815</v>
      </c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  <c r="FO109" s="15"/>
      <c r="FP109" s="15"/>
      <c r="FQ109" s="15"/>
      <c r="FR109" s="15"/>
      <c r="FS109" s="15"/>
      <c r="FT109" s="15"/>
      <c r="FU109" s="15"/>
      <c r="FV109" s="15"/>
      <c r="FW109" s="15"/>
      <c r="FX109" s="15"/>
      <c r="FY109" s="15"/>
      <c r="FZ109" s="15"/>
      <c r="GA109" s="15"/>
      <c r="GB109" s="15"/>
      <c r="GC109" s="15"/>
      <c r="GD109" s="15"/>
      <c r="GE109" s="15"/>
      <c r="GF109" s="15"/>
      <c r="GG109" s="15"/>
      <c r="GH109" s="15"/>
      <c r="GI109" s="15"/>
      <c r="GJ109" s="15"/>
      <c r="GK109" s="15"/>
      <c r="GL109" s="15"/>
      <c r="GM109" s="15"/>
      <c r="GN109" s="15"/>
      <c r="GO109" s="15"/>
      <c r="GP109" s="15"/>
      <c r="GQ109" s="15"/>
      <c r="GR109" s="15"/>
      <c r="GS109" s="15"/>
      <c r="GT109" s="15"/>
      <c r="GU109" s="15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  <c r="IW109" s="15"/>
    </row>
    <row r="110" spans="1:257" x14ac:dyDescent="0.2">
      <c r="A110" s="24" t="s">
        <v>215</v>
      </c>
      <c r="B110" s="31" t="s">
        <v>216</v>
      </c>
      <c r="C110" s="13" t="s">
        <v>24</v>
      </c>
      <c r="D110" s="26">
        <v>9251.5</v>
      </c>
      <c r="E110" s="26">
        <v>12004.5</v>
      </c>
      <c r="F110" s="26">
        <v>12994.1</v>
      </c>
      <c r="G110" s="26">
        <v>3873.5</v>
      </c>
      <c r="H110" s="26">
        <v>4303.8999999999996</v>
      </c>
      <c r="I110" s="26">
        <v>3310.5</v>
      </c>
      <c r="J110" s="26">
        <v>3678.3</v>
      </c>
      <c r="K110" s="26">
        <v>2977.11</v>
      </c>
      <c r="L110" s="26">
        <v>3307.9</v>
      </c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  <c r="FO110" s="15"/>
      <c r="FP110" s="15"/>
      <c r="FQ110" s="15"/>
      <c r="FR110" s="15"/>
      <c r="FS110" s="15"/>
      <c r="FT110" s="15"/>
      <c r="FU110" s="15"/>
      <c r="FV110" s="15"/>
      <c r="FW110" s="15"/>
      <c r="FX110" s="15"/>
      <c r="FY110" s="15"/>
      <c r="FZ110" s="15"/>
      <c r="GA110" s="15"/>
      <c r="GB110" s="15"/>
      <c r="GC110" s="15"/>
      <c r="GD110" s="15"/>
      <c r="GE110" s="15"/>
      <c r="GF110" s="15"/>
      <c r="GG110" s="15"/>
      <c r="GH110" s="15"/>
      <c r="GI110" s="15"/>
      <c r="GJ110" s="15"/>
      <c r="GK110" s="15"/>
      <c r="GL110" s="15"/>
      <c r="GM110" s="15"/>
      <c r="GN110" s="15"/>
      <c r="GO110" s="15"/>
      <c r="GP110" s="15"/>
      <c r="GQ110" s="15"/>
      <c r="GR110" s="15"/>
      <c r="GS110" s="15"/>
      <c r="GT110" s="15"/>
      <c r="GU110" s="15"/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  <c r="IS110" s="15"/>
      <c r="IT110" s="15"/>
      <c r="IU110" s="15"/>
      <c r="IV110" s="15"/>
      <c r="IW110" s="15"/>
    </row>
    <row r="111" spans="1:257" x14ac:dyDescent="0.2">
      <c r="A111" s="24" t="s">
        <v>217</v>
      </c>
      <c r="B111" s="31" t="s">
        <v>218</v>
      </c>
      <c r="C111" s="13" t="s">
        <v>24</v>
      </c>
      <c r="D111" s="26">
        <v>23169.3</v>
      </c>
      <c r="E111" s="26">
        <v>24743.485158160001</v>
      </c>
      <c r="F111" s="26">
        <v>20728.68787659</v>
      </c>
      <c r="G111" s="26">
        <v>17913.380969999998</v>
      </c>
      <c r="H111" s="26">
        <v>17913.380969999998</v>
      </c>
      <c r="I111" s="26">
        <v>15576.132079999999</v>
      </c>
      <c r="J111" s="26">
        <v>15576.132079999999</v>
      </c>
      <c r="K111" s="26">
        <v>14535.48098</v>
      </c>
      <c r="L111" s="26">
        <v>14535.48098</v>
      </c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  <c r="FO111" s="15"/>
      <c r="FP111" s="15"/>
      <c r="FQ111" s="15"/>
      <c r="FR111" s="15"/>
      <c r="FS111" s="15"/>
      <c r="FT111" s="15"/>
      <c r="FU111" s="15"/>
      <c r="FV111" s="15"/>
      <c r="FW111" s="15"/>
      <c r="FX111" s="15"/>
      <c r="FY111" s="15"/>
      <c r="FZ111" s="15"/>
      <c r="GA111" s="15"/>
      <c r="GB111" s="15"/>
      <c r="GC111" s="15"/>
      <c r="GD111" s="15"/>
      <c r="GE111" s="15"/>
      <c r="GF111" s="15"/>
      <c r="GG111" s="15"/>
      <c r="GH111" s="15"/>
      <c r="GI111" s="15"/>
      <c r="GJ111" s="15"/>
      <c r="GK111" s="15"/>
      <c r="GL111" s="15"/>
      <c r="GM111" s="15"/>
      <c r="GN111" s="15"/>
      <c r="GO111" s="15"/>
      <c r="GP111" s="15"/>
      <c r="GQ111" s="15"/>
      <c r="GR111" s="15"/>
      <c r="GS111" s="15"/>
      <c r="GT111" s="15"/>
      <c r="GU111" s="15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  <c r="IW111" s="15"/>
    </row>
    <row r="112" spans="1:257" x14ac:dyDescent="0.2">
      <c r="A112" s="24" t="s">
        <v>219</v>
      </c>
      <c r="B112" s="53" t="s">
        <v>220</v>
      </c>
      <c r="C112" s="13" t="s">
        <v>24</v>
      </c>
      <c r="D112" s="26">
        <v>15310.1</v>
      </c>
      <c r="E112" s="26">
        <v>20598.58563324</v>
      </c>
      <c r="F112" s="26">
        <v>16202.706200000001</v>
      </c>
      <c r="G112" s="26">
        <v>14412.4151</v>
      </c>
      <c r="H112" s="26">
        <v>14412.4151</v>
      </c>
      <c r="I112" s="26">
        <v>11881.523800000001</v>
      </c>
      <c r="J112" s="26">
        <v>11881.523800000001</v>
      </c>
      <c r="K112" s="26">
        <v>10803.569299999999</v>
      </c>
      <c r="L112" s="26">
        <v>10803.569299999999</v>
      </c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  <c r="FO112" s="15"/>
      <c r="FP112" s="15"/>
      <c r="FQ112" s="15"/>
      <c r="FR112" s="15"/>
      <c r="FS112" s="15"/>
      <c r="FT112" s="15"/>
      <c r="FU112" s="15"/>
      <c r="FV112" s="15"/>
      <c r="FW112" s="15"/>
      <c r="FX112" s="15"/>
      <c r="FY112" s="15"/>
      <c r="FZ112" s="15"/>
      <c r="GA112" s="15"/>
      <c r="GB112" s="15"/>
      <c r="GC112" s="15"/>
      <c r="GD112" s="15"/>
      <c r="GE112" s="15"/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5"/>
      <c r="GR112" s="15"/>
      <c r="GS112" s="15"/>
      <c r="GT112" s="15"/>
      <c r="GU112" s="15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  <c r="IW112" s="15"/>
    </row>
    <row r="113" spans="1:257" x14ac:dyDescent="0.2">
      <c r="A113" s="24" t="s">
        <v>221</v>
      </c>
      <c r="B113" s="53" t="s">
        <v>222</v>
      </c>
      <c r="C113" s="13" t="s">
        <v>24</v>
      </c>
      <c r="D113" s="26">
        <v>1788.7</v>
      </c>
      <c r="E113" s="26">
        <v>1884.5596757200001</v>
      </c>
      <c r="F113" s="26">
        <v>2127.2283980000002</v>
      </c>
      <c r="G113" s="26">
        <v>2494.7806999999998</v>
      </c>
      <c r="H113" s="26">
        <v>2494.7806999999998</v>
      </c>
      <c r="I113" s="26">
        <v>2687.3551000000002</v>
      </c>
      <c r="J113" s="26">
        <v>2687.3551000000002</v>
      </c>
      <c r="K113" s="26">
        <v>2728.9677999999999</v>
      </c>
      <c r="L113" s="26">
        <v>2728.9677999999999</v>
      </c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  <c r="FO113" s="15"/>
      <c r="FP113" s="15"/>
      <c r="FQ113" s="15"/>
      <c r="FR113" s="15"/>
      <c r="FS113" s="15"/>
      <c r="FT113" s="15"/>
      <c r="FU113" s="15"/>
      <c r="FV113" s="15"/>
      <c r="FW113" s="15"/>
      <c r="FX113" s="15"/>
      <c r="FY113" s="15"/>
      <c r="FZ113" s="15"/>
      <c r="GA113" s="15"/>
      <c r="GB113" s="15"/>
      <c r="GC113" s="15"/>
      <c r="GD113" s="15"/>
      <c r="GE113" s="15"/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5"/>
      <c r="GR113" s="15"/>
      <c r="GS113" s="15"/>
      <c r="GT113" s="15"/>
      <c r="GU113" s="15"/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  <c r="IW113" s="15"/>
    </row>
    <row r="114" spans="1:257" x14ac:dyDescent="0.2">
      <c r="A114" s="24" t="s">
        <v>223</v>
      </c>
      <c r="B114" s="53" t="s">
        <v>224</v>
      </c>
      <c r="C114" s="13" t="s">
        <v>24</v>
      </c>
      <c r="D114" s="26">
        <v>699</v>
      </c>
      <c r="E114" s="26">
        <v>429.21980000000002</v>
      </c>
      <c r="F114" s="26">
        <v>184.99780000000001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  <c r="IW114" s="15"/>
    </row>
    <row r="115" spans="1:257" x14ac:dyDescent="0.2">
      <c r="A115" s="24" t="s">
        <v>225</v>
      </c>
      <c r="B115" s="53" t="s">
        <v>226</v>
      </c>
      <c r="C115" s="13" t="s">
        <v>24</v>
      </c>
      <c r="D115" s="26">
        <v>0</v>
      </c>
      <c r="E115" s="26">
        <v>0</v>
      </c>
      <c r="F115" s="26">
        <v>0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  <c r="L115" s="26">
        <v>0</v>
      </c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  <c r="FO115" s="15"/>
      <c r="FP115" s="15"/>
      <c r="FQ115" s="15"/>
      <c r="FR115" s="15"/>
      <c r="FS115" s="15"/>
      <c r="FT115" s="15"/>
      <c r="FU115" s="15"/>
      <c r="FV115" s="15"/>
      <c r="FW115" s="15"/>
      <c r="FX115" s="15"/>
      <c r="FY115" s="15"/>
      <c r="FZ115" s="15"/>
      <c r="GA115" s="15"/>
      <c r="GB115" s="15"/>
      <c r="GC115" s="15"/>
      <c r="GD115" s="15"/>
      <c r="GE115" s="15"/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5"/>
      <c r="GR115" s="15"/>
      <c r="GS115" s="15"/>
      <c r="GT115" s="15"/>
      <c r="GU115" s="15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  <c r="IW115" s="15"/>
    </row>
    <row r="116" spans="1:257" ht="24" customHeight="1" x14ac:dyDescent="0.2">
      <c r="A116" s="24" t="s">
        <v>227</v>
      </c>
      <c r="B116" s="30" t="s">
        <v>228</v>
      </c>
      <c r="C116" s="13" t="s">
        <v>24</v>
      </c>
      <c r="D116" s="26">
        <v>127628.48219733</v>
      </c>
      <c r="E116" s="26">
        <v>153362.22739091</v>
      </c>
      <c r="F116" s="26">
        <v>166985.33946612</v>
      </c>
      <c r="G116" s="26">
        <v>126715.59801142001</v>
      </c>
      <c r="H116" s="26">
        <v>138608.57938502001</v>
      </c>
      <c r="I116" s="26">
        <v>120471.781897999</v>
      </c>
      <c r="J116" s="26">
        <v>132064.49743443</v>
      </c>
      <c r="K116" s="26">
        <v>122577.91806026601</v>
      </c>
      <c r="L116" s="26">
        <v>134530.67539868999</v>
      </c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  <c r="FO116" s="15"/>
      <c r="FP116" s="15"/>
      <c r="FQ116" s="15"/>
      <c r="FR116" s="15"/>
      <c r="FS116" s="15"/>
      <c r="FT116" s="15"/>
      <c r="FU116" s="15"/>
      <c r="FV116" s="15"/>
      <c r="FW116" s="15"/>
      <c r="FX116" s="15"/>
      <c r="FY116" s="15"/>
      <c r="FZ116" s="15"/>
      <c r="GA116" s="15"/>
      <c r="GB116" s="15"/>
      <c r="GC116" s="15"/>
      <c r="GD116" s="15"/>
      <c r="GE116" s="15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5"/>
      <c r="GR116" s="15"/>
      <c r="GS116" s="15"/>
      <c r="GT116" s="15"/>
      <c r="GU116" s="15"/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  <c r="IW116" s="15"/>
    </row>
    <row r="117" spans="1:257" x14ac:dyDescent="0.2">
      <c r="A117" s="24" t="s">
        <v>229</v>
      </c>
      <c r="B117" s="53" t="s">
        <v>230</v>
      </c>
      <c r="C117" s="13" t="s">
        <v>24</v>
      </c>
      <c r="D117" s="26">
        <v>8455.6</v>
      </c>
      <c r="E117" s="26">
        <v>10949.912124459999</v>
      </c>
      <c r="F117" s="26">
        <v>15849.35670552</v>
      </c>
      <c r="G117" s="26">
        <v>12027.1678906504</v>
      </c>
      <c r="H117" s="26">
        <v>13155.9861730514</v>
      </c>
      <c r="I117" s="26">
        <v>11434.538207699299</v>
      </c>
      <c r="J117" s="26">
        <v>12534.8568602826</v>
      </c>
      <c r="K117" s="26">
        <v>11634.4414052668</v>
      </c>
      <c r="L117" s="26">
        <v>12768.933303039899</v>
      </c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  <c r="FO117" s="15"/>
      <c r="FP117" s="15"/>
      <c r="FQ117" s="15"/>
      <c r="FR117" s="15"/>
      <c r="FS117" s="15"/>
      <c r="FT117" s="15"/>
      <c r="FU117" s="15"/>
      <c r="FV117" s="15"/>
      <c r="FW117" s="15"/>
      <c r="FX117" s="15"/>
      <c r="FY117" s="15"/>
      <c r="FZ117" s="15"/>
      <c r="GA117" s="15"/>
      <c r="GB117" s="15"/>
      <c r="GC117" s="15"/>
      <c r="GD117" s="15"/>
      <c r="GE117" s="15"/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5"/>
      <c r="GR117" s="15"/>
      <c r="GS117" s="15"/>
      <c r="GT117" s="15"/>
      <c r="GU117" s="15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  <c r="IW117" s="15"/>
    </row>
    <row r="118" spans="1:257" x14ac:dyDescent="0.2">
      <c r="A118" s="24" t="s">
        <v>231</v>
      </c>
      <c r="B118" s="53" t="s">
        <v>232</v>
      </c>
      <c r="C118" s="13" t="s">
        <v>24</v>
      </c>
      <c r="D118" s="26">
        <v>219.3</v>
      </c>
      <c r="E118" s="26">
        <v>49.509809019999999</v>
      </c>
      <c r="F118" s="26">
        <v>51.147199999999998</v>
      </c>
      <c r="G118" s="26">
        <v>38.812676941167403</v>
      </c>
      <c r="H118" s="26">
        <v>42.455467972144199</v>
      </c>
      <c r="I118" s="26">
        <v>36.900211376601199</v>
      </c>
      <c r="J118" s="26">
        <v>40.451031717959602</v>
      </c>
      <c r="K118" s="26">
        <v>37.5453157184741</v>
      </c>
      <c r="L118" s="26">
        <v>41.206415980894803</v>
      </c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  <c r="FO118" s="15"/>
      <c r="FP118" s="15"/>
      <c r="FQ118" s="15"/>
      <c r="FR118" s="15"/>
      <c r="FS118" s="15"/>
      <c r="FT118" s="15"/>
      <c r="FU118" s="15"/>
      <c r="FV118" s="15"/>
      <c r="FW118" s="15"/>
      <c r="FX118" s="15"/>
      <c r="FY118" s="15"/>
      <c r="FZ118" s="15"/>
      <c r="GA118" s="15"/>
      <c r="GB118" s="15"/>
      <c r="GC118" s="15"/>
      <c r="GD118" s="15"/>
      <c r="GE118" s="15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5"/>
      <c r="GR118" s="15"/>
      <c r="GS118" s="15"/>
      <c r="GT118" s="15"/>
      <c r="GU118" s="15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  <c r="IW118" s="15"/>
    </row>
    <row r="119" spans="1:257" ht="21" x14ac:dyDescent="0.2">
      <c r="A119" s="24" t="s">
        <v>233</v>
      </c>
      <c r="B119" s="56" t="s">
        <v>234</v>
      </c>
      <c r="C119" s="57" t="s">
        <v>24</v>
      </c>
      <c r="D119" s="58">
        <v>1743.1</v>
      </c>
      <c r="E119" s="58">
        <v>1834.03501654</v>
      </c>
      <c r="F119" s="58">
        <v>2231.93171502</v>
      </c>
      <c r="G119" s="58">
        <v>1693.6849839251599</v>
      </c>
      <c r="H119" s="58">
        <v>1852.64697662911</v>
      </c>
      <c r="I119" s="58">
        <v>1610.2299258293301</v>
      </c>
      <c r="J119" s="58">
        <v>1765.1785551622399</v>
      </c>
      <c r="K119" s="58">
        <v>1638.3806132594</v>
      </c>
      <c r="L119" s="58">
        <v>1798.1415735380699</v>
      </c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  <c r="FT119" s="15"/>
      <c r="FU119" s="15"/>
      <c r="FV119" s="15"/>
      <c r="FW119" s="15"/>
      <c r="FX119" s="15"/>
      <c r="FY119" s="15"/>
      <c r="FZ119" s="15"/>
      <c r="GA119" s="15"/>
      <c r="GB119" s="15"/>
      <c r="GC119" s="15"/>
      <c r="GD119" s="15"/>
      <c r="GE119" s="15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5"/>
      <c r="GR119" s="15"/>
      <c r="GS119" s="15"/>
      <c r="GT119" s="15"/>
      <c r="GU119" s="15"/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  <c r="IS119" s="15"/>
      <c r="IT119" s="15"/>
      <c r="IU119" s="15"/>
      <c r="IV119" s="15"/>
      <c r="IW119" s="15"/>
    </row>
    <row r="120" spans="1:257" x14ac:dyDescent="0.2">
      <c r="A120" s="24" t="s">
        <v>235</v>
      </c>
      <c r="B120" s="53" t="s">
        <v>236</v>
      </c>
      <c r="C120" s="13" t="s">
        <v>24</v>
      </c>
      <c r="D120" s="26">
        <v>29074.799999999999</v>
      </c>
      <c r="E120" s="26">
        <v>35014.981378650002</v>
      </c>
      <c r="F120" s="26">
        <v>32496.83375451</v>
      </c>
      <c r="G120" s="26">
        <v>24659.983540147299</v>
      </c>
      <c r="H120" s="26">
        <v>26974.4636003671</v>
      </c>
      <c r="I120" s="26">
        <v>23444.8813348861</v>
      </c>
      <c r="J120" s="26">
        <v>25700.926989882999</v>
      </c>
      <c r="K120" s="26">
        <v>23854.754183295401</v>
      </c>
      <c r="L120" s="26">
        <v>26180.867178463799</v>
      </c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  <c r="FO120" s="15"/>
      <c r="FP120" s="15"/>
      <c r="FQ120" s="15"/>
      <c r="FR120" s="15"/>
      <c r="FS120" s="15"/>
      <c r="FT120" s="15"/>
      <c r="FU120" s="15"/>
      <c r="FV120" s="15"/>
      <c r="FW120" s="15"/>
      <c r="FX120" s="15"/>
      <c r="FY120" s="15"/>
      <c r="FZ120" s="15"/>
      <c r="GA120" s="15"/>
      <c r="GB120" s="15"/>
      <c r="GC120" s="15"/>
      <c r="GD120" s="15"/>
      <c r="GE120" s="15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5"/>
      <c r="GR120" s="15"/>
      <c r="GS120" s="15"/>
      <c r="GT120" s="15"/>
      <c r="GU120" s="15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  <c r="IS120" s="15"/>
      <c r="IT120" s="15"/>
      <c r="IU120" s="15"/>
      <c r="IV120" s="15"/>
      <c r="IW120" s="15"/>
    </row>
    <row r="121" spans="1:257" x14ac:dyDescent="0.2">
      <c r="A121" s="24" t="s">
        <v>237</v>
      </c>
      <c r="B121" s="53" t="s">
        <v>238</v>
      </c>
      <c r="C121" s="13" t="s">
        <v>24</v>
      </c>
      <c r="D121" s="26">
        <v>13169</v>
      </c>
      <c r="E121" s="26">
        <v>13281.744272559999</v>
      </c>
      <c r="F121" s="26">
        <v>14437.267387</v>
      </c>
      <c r="G121" s="26">
        <v>10955.6142859215</v>
      </c>
      <c r="H121" s="26">
        <v>11983.8611527916</v>
      </c>
      <c r="I121" s="26">
        <v>10415.784603669599</v>
      </c>
      <c r="J121" s="26">
        <v>11418.070998846501</v>
      </c>
      <c r="K121" s="26">
        <v>10597.877540841801</v>
      </c>
      <c r="L121" s="26">
        <v>11631.292535586101</v>
      </c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  <c r="FO121" s="15"/>
      <c r="FP121" s="15"/>
      <c r="FQ121" s="15"/>
      <c r="FR121" s="15"/>
      <c r="FS121" s="15"/>
      <c r="FT121" s="15"/>
      <c r="FU121" s="15"/>
      <c r="FV121" s="15"/>
      <c r="FW121" s="15"/>
      <c r="FX121" s="15"/>
      <c r="FY121" s="15"/>
      <c r="FZ121" s="15"/>
      <c r="GA121" s="15"/>
      <c r="GB121" s="15"/>
      <c r="GC121" s="15"/>
      <c r="GD121" s="15"/>
      <c r="GE121" s="15"/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5"/>
      <c r="GR121" s="15"/>
      <c r="GS121" s="15"/>
      <c r="GT121" s="15"/>
      <c r="GU121" s="15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  <c r="IW121" s="15"/>
    </row>
    <row r="122" spans="1:257" x14ac:dyDescent="0.2">
      <c r="A122" s="24" t="s">
        <v>239</v>
      </c>
      <c r="B122" s="53" t="s">
        <v>240</v>
      </c>
      <c r="C122" s="13" t="s">
        <v>24</v>
      </c>
      <c r="D122" s="26">
        <v>1115.5999999999999</v>
      </c>
      <c r="E122" s="26">
        <v>457.28322291000001</v>
      </c>
      <c r="F122" s="26">
        <v>911.71035620999999</v>
      </c>
      <c r="G122" s="26">
        <v>691.84470546765795</v>
      </c>
      <c r="H122" s="26">
        <v>756.77827579898599</v>
      </c>
      <c r="I122" s="26">
        <v>657.75457617201698</v>
      </c>
      <c r="J122" s="26">
        <v>721.04874825294405</v>
      </c>
      <c r="K122" s="26">
        <v>669.25370631641499</v>
      </c>
      <c r="L122" s="26">
        <v>734.51364282070301</v>
      </c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  <c r="FO122" s="15"/>
      <c r="FP122" s="15"/>
      <c r="FQ122" s="15"/>
      <c r="FR122" s="15"/>
      <c r="FS122" s="15"/>
      <c r="FT122" s="15"/>
      <c r="FU122" s="15"/>
      <c r="FV122" s="15"/>
      <c r="FW122" s="15"/>
      <c r="FX122" s="15"/>
      <c r="FY122" s="15"/>
      <c r="FZ122" s="15"/>
      <c r="GA122" s="15"/>
      <c r="GB122" s="15"/>
      <c r="GC122" s="15"/>
      <c r="GD122" s="15"/>
      <c r="GE122" s="15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5"/>
      <c r="GR122" s="15"/>
      <c r="GS122" s="15"/>
      <c r="GT122" s="15"/>
      <c r="GU122" s="15"/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  <c r="IW122" s="15"/>
    </row>
    <row r="123" spans="1:257" x14ac:dyDescent="0.2">
      <c r="A123" s="24" t="s">
        <v>241</v>
      </c>
      <c r="B123" s="53" t="s">
        <v>242</v>
      </c>
      <c r="C123" s="13" t="s">
        <v>24</v>
      </c>
      <c r="D123" s="26">
        <v>28559.599999999999</v>
      </c>
      <c r="E123" s="26">
        <v>38021.083337329997</v>
      </c>
      <c r="F123" s="26">
        <v>40582.968147660002</v>
      </c>
      <c r="G123" s="26">
        <v>30796.087215503801</v>
      </c>
      <c r="H123" s="26">
        <v>33686.475592164003</v>
      </c>
      <c r="I123" s="26">
        <v>29278.6331009034</v>
      </c>
      <c r="J123" s="26">
        <v>32096.046934141901</v>
      </c>
      <c r="K123" s="26">
        <v>29790.493944862501</v>
      </c>
      <c r="L123" s="26">
        <v>32695.4098607917</v>
      </c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  <c r="FO123" s="15"/>
      <c r="FP123" s="15"/>
      <c r="FQ123" s="15"/>
      <c r="FR123" s="15"/>
      <c r="FS123" s="15"/>
      <c r="FT123" s="15"/>
      <c r="FU123" s="15"/>
      <c r="FV123" s="15"/>
      <c r="FW123" s="15"/>
      <c r="FX123" s="15"/>
      <c r="FY123" s="15"/>
      <c r="FZ123" s="15"/>
      <c r="GA123" s="15"/>
      <c r="GB123" s="15"/>
      <c r="GC123" s="15"/>
      <c r="GD123" s="15"/>
      <c r="GE123" s="15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5"/>
      <c r="GR123" s="15"/>
      <c r="GS123" s="15"/>
      <c r="GT123" s="15"/>
      <c r="GU123" s="15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  <c r="IW123" s="15"/>
    </row>
    <row r="124" spans="1:257" x14ac:dyDescent="0.2">
      <c r="A124" s="24" t="s">
        <v>243</v>
      </c>
      <c r="B124" s="53" t="s">
        <v>244</v>
      </c>
      <c r="C124" s="13" t="s">
        <v>24</v>
      </c>
      <c r="D124" s="26">
        <v>4792.2</v>
      </c>
      <c r="E124" s="26">
        <v>5296.8249778299996</v>
      </c>
      <c r="F124" s="26">
        <v>5707.2690434400001</v>
      </c>
      <c r="G124" s="26">
        <v>4330.9191822692601</v>
      </c>
      <c r="H124" s="26">
        <v>4737.4006413288998</v>
      </c>
      <c r="I124" s="26">
        <v>4117.5163857663501</v>
      </c>
      <c r="J124" s="26">
        <v>4513.7352797244203</v>
      </c>
      <c r="K124" s="26">
        <v>4189.5004638812798</v>
      </c>
      <c r="L124" s="26">
        <v>4598.02496165719</v>
      </c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  <c r="FO124" s="15"/>
      <c r="FP124" s="15"/>
      <c r="FQ124" s="15"/>
      <c r="FR124" s="15"/>
      <c r="FS124" s="15"/>
      <c r="FT124" s="15"/>
      <c r="FU124" s="15"/>
      <c r="FV124" s="15"/>
      <c r="FW124" s="15"/>
      <c r="FX124" s="15"/>
      <c r="FY124" s="15"/>
      <c r="FZ124" s="15"/>
      <c r="GA124" s="15"/>
      <c r="GB124" s="15"/>
      <c r="GC124" s="15"/>
      <c r="GD124" s="15"/>
      <c r="GE124" s="15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5"/>
      <c r="GR124" s="15"/>
      <c r="GS124" s="15"/>
      <c r="GT124" s="15"/>
      <c r="GU124" s="15"/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  <c r="IW124" s="15"/>
    </row>
    <row r="125" spans="1:257" x14ac:dyDescent="0.2">
      <c r="A125" s="24" t="s">
        <v>245</v>
      </c>
      <c r="B125" s="53" t="s">
        <v>246</v>
      </c>
      <c r="C125" s="13" t="s">
        <v>24</v>
      </c>
      <c r="D125" s="26">
        <v>13569.4</v>
      </c>
      <c r="E125" s="26">
        <v>15960.07571049</v>
      </c>
      <c r="F125" s="26">
        <v>17154.049462430001</v>
      </c>
      <c r="G125" s="26">
        <v>13017.224403644799</v>
      </c>
      <c r="H125" s="26">
        <v>14238.965134841699</v>
      </c>
      <c r="I125" s="26">
        <v>12375.8104281044</v>
      </c>
      <c r="J125" s="26">
        <v>13566.705487225199</v>
      </c>
      <c r="K125" s="26">
        <v>12592.169325344399</v>
      </c>
      <c r="L125" s="26">
        <v>13820.050714520799</v>
      </c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  <c r="FO125" s="15"/>
      <c r="FP125" s="15"/>
      <c r="FQ125" s="15"/>
      <c r="FR125" s="15"/>
      <c r="FS125" s="15"/>
      <c r="FT125" s="15"/>
      <c r="FU125" s="15"/>
      <c r="FV125" s="15"/>
      <c r="FW125" s="15"/>
      <c r="FX125" s="15"/>
      <c r="FY125" s="15"/>
      <c r="FZ125" s="15"/>
      <c r="GA125" s="15"/>
      <c r="GB125" s="15"/>
      <c r="GC125" s="15"/>
      <c r="GD125" s="15"/>
      <c r="GE125" s="15"/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5"/>
      <c r="GR125" s="15"/>
      <c r="GS125" s="15"/>
      <c r="GT125" s="15"/>
      <c r="GU125" s="15"/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  <c r="IW125" s="15"/>
    </row>
    <row r="126" spans="1:257" x14ac:dyDescent="0.2">
      <c r="A126" s="24" t="s">
        <v>247</v>
      </c>
      <c r="B126" s="53" t="s">
        <v>248</v>
      </c>
      <c r="C126" s="13" t="s">
        <v>24</v>
      </c>
      <c r="D126" s="26">
        <v>23611.599999999999</v>
      </c>
      <c r="E126" s="26">
        <v>27279.688031130001</v>
      </c>
      <c r="F126" s="26">
        <v>31938.227891840001</v>
      </c>
      <c r="G126" s="26">
        <v>24236.089585341299</v>
      </c>
      <c r="H126" s="26">
        <v>26510.784780966598</v>
      </c>
      <c r="I126" s="26">
        <v>23041.874436977101</v>
      </c>
      <c r="J126" s="26">
        <v>25259.139688355201</v>
      </c>
      <c r="K126" s="26">
        <v>23444.7017566496</v>
      </c>
      <c r="L126" s="26">
        <v>25730.829922337402</v>
      </c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  <c r="IW126" s="15"/>
    </row>
    <row r="127" spans="1:257" x14ac:dyDescent="0.2">
      <c r="A127" s="24" t="s">
        <v>249</v>
      </c>
      <c r="B127" s="53" t="s">
        <v>250</v>
      </c>
      <c r="C127" s="13" t="s">
        <v>24</v>
      </c>
      <c r="D127" s="26">
        <v>2585.1</v>
      </c>
      <c r="E127" s="26">
        <v>4470.05812883</v>
      </c>
      <c r="F127" s="26">
        <v>4524.4278829900004</v>
      </c>
      <c r="G127" s="26">
        <v>3433.3288580039798</v>
      </c>
      <c r="H127" s="26">
        <v>3755.5663472987399</v>
      </c>
      <c r="I127" s="26">
        <v>3264.1541519480902</v>
      </c>
      <c r="J127" s="26">
        <v>3578.2560101129602</v>
      </c>
      <c r="K127" s="26">
        <v>3321.2194081460402</v>
      </c>
      <c r="L127" s="26">
        <v>3645.07651292828</v>
      </c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  <c r="IW127" s="15"/>
    </row>
    <row r="128" spans="1:257" x14ac:dyDescent="0.2">
      <c r="A128" s="24" t="s">
        <v>251</v>
      </c>
      <c r="B128" s="53" t="s">
        <v>252</v>
      </c>
      <c r="C128" s="13" t="s">
        <v>24</v>
      </c>
      <c r="D128" s="26">
        <v>385.9</v>
      </c>
      <c r="E128" s="26">
        <v>434.70785189999998</v>
      </c>
      <c r="F128" s="26">
        <v>457.86967505000001</v>
      </c>
      <c r="G128" s="26">
        <v>347.45103894001898</v>
      </c>
      <c r="H128" s="26">
        <v>380.06130002231498</v>
      </c>
      <c r="I128" s="26">
        <v>330.33064942520201</v>
      </c>
      <c r="J128" s="26">
        <v>362.117589000755</v>
      </c>
      <c r="K128" s="26">
        <v>336.10562274508499</v>
      </c>
      <c r="L128" s="26">
        <v>368.87978804602102</v>
      </c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  <c r="FO128" s="15"/>
      <c r="FP128" s="15"/>
      <c r="FQ128" s="15"/>
      <c r="FR128" s="15"/>
      <c r="FS128" s="15"/>
      <c r="FT128" s="15"/>
      <c r="FU128" s="15"/>
      <c r="FV128" s="15"/>
      <c r="FW128" s="15"/>
      <c r="FX128" s="15"/>
      <c r="FY128" s="15"/>
      <c r="FZ128" s="15"/>
      <c r="GA128" s="15"/>
      <c r="GB128" s="15"/>
      <c r="GC128" s="15"/>
      <c r="GD128" s="15"/>
      <c r="GE128" s="15"/>
      <c r="GF128" s="15"/>
      <c r="GG128" s="15"/>
      <c r="GH128" s="15"/>
      <c r="GI128" s="15"/>
      <c r="GJ128" s="15"/>
      <c r="GK128" s="15"/>
      <c r="GL128" s="15"/>
      <c r="GM128" s="15"/>
      <c r="GN128" s="15"/>
      <c r="GO128" s="15"/>
      <c r="GP128" s="15"/>
      <c r="GQ128" s="15"/>
      <c r="GR128" s="15"/>
      <c r="GS128" s="15"/>
      <c r="GT128" s="15"/>
      <c r="GU128" s="15"/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  <c r="IW128" s="15"/>
    </row>
    <row r="129" spans="1:257" x14ac:dyDescent="0.2">
      <c r="A129" s="24" t="s">
        <v>253</v>
      </c>
      <c r="B129" s="53" t="s">
        <v>254</v>
      </c>
      <c r="C129" s="13" t="s">
        <v>24</v>
      </c>
      <c r="D129" s="26">
        <v>346.7</v>
      </c>
      <c r="E129" s="26">
        <v>312.32352925999999</v>
      </c>
      <c r="F129" s="26">
        <v>314.48398916999997</v>
      </c>
      <c r="G129" s="26">
        <v>238.64386466560799</v>
      </c>
      <c r="H129" s="26">
        <v>261.041952051316</v>
      </c>
      <c r="I129" s="26">
        <v>226.884867107677</v>
      </c>
      <c r="J129" s="26">
        <v>248.71746294432799</v>
      </c>
      <c r="K129" s="26">
        <v>230.85135964027</v>
      </c>
      <c r="L129" s="26">
        <v>253.36202327928501</v>
      </c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  <c r="FO129" s="15"/>
      <c r="FP129" s="15"/>
      <c r="FQ129" s="15"/>
      <c r="FR129" s="15"/>
      <c r="FS129" s="15"/>
      <c r="FT129" s="15"/>
      <c r="FU129" s="15"/>
      <c r="FV129" s="15"/>
      <c r="FW129" s="15"/>
      <c r="FX129" s="15"/>
      <c r="FY129" s="15"/>
      <c r="FZ129" s="15"/>
      <c r="GA129" s="15"/>
      <c r="GB129" s="15"/>
      <c r="GC129" s="15"/>
      <c r="GD129" s="15"/>
      <c r="GE129" s="15"/>
      <c r="GF129" s="15"/>
      <c r="GG129" s="15"/>
      <c r="GH129" s="15"/>
      <c r="GI129" s="15"/>
      <c r="GJ129" s="15"/>
      <c r="GK129" s="15"/>
      <c r="GL129" s="15"/>
      <c r="GM129" s="15"/>
      <c r="GN129" s="15"/>
      <c r="GO129" s="15"/>
      <c r="GP129" s="15"/>
      <c r="GQ129" s="15"/>
      <c r="GR129" s="15"/>
      <c r="GS129" s="15"/>
      <c r="GT129" s="15"/>
      <c r="GU129" s="15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  <c r="IW129" s="15"/>
    </row>
    <row r="130" spans="1:257" ht="18" x14ac:dyDescent="0.2">
      <c r="A130" s="24" t="s">
        <v>255</v>
      </c>
      <c r="B130" s="30" t="s">
        <v>256</v>
      </c>
      <c r="C130" s="13" t="s">
        <v>24</v>
      </c>
      <c r="D130" s="26">
        <v>8477.9178026699992</v>
      </c>
      <c r="E130" s="26">
        <v>-6822.04223274998</v>
      </c>
      <c r="F130" s="26">
        <v>-30856.65158953</v>
      </c>
      <c r="G130" s="26">
        <v>-11368.317041419899</v>
      </c>
      <c r="H130" s="26">
        <v>-12435.298415020001</v>
      </c>
      <c r="I130" s="26">
        <v>-4187.4198179990899</v>
      </c>
      <c r="J130" s="26">
        <v>-4590.3653544299996</v>
      </c>
      <c r="K130" s="26">
        <v>-3819.7270802662701</v>
      </c>
      <c r="L130" s="26">
        <v>-4192.19441868999</v>
      </c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  <c r="FO130" s="15"/>
      <c r="FP130" s="15"/>
      <c r="FQ130" s="15"/>
      <c r="FR130" s="15"/>
      <c r="FS130" s="15"/>
      <c r="FT130" s="15"/>
      <c r="FU130" s="15"/>
      <c r="FV130" s="15"/>
      <c r="FW130" s="15"/>
      <c r="FX130" s="15"/>
      <c r="FY130" s="15"/>
      <c r="FZ130" s="15"/>
      <c r="GA130" s="15"/>
      <c r="GB130" s="15"/>
      <c r="GC130" s="15"/>
      <c r="GD130" s="15"/>
      <c r="GE130" s="15"/>
      <c r="GF130" s="15"/>
      <c r="GG130" s="15"/>
      <c r="GH130" s="15"/>
      <c r="GI130" s="15"/>
      <c r="GJ130" s="15"/>
      <c r="GK130" s="15"/>
      <c r="GL130" s="15"/>
      <c r="GM130" s="15"/>
      <c r="GN130" s="15"/>
      <c r="GO130" s="15"/>
      <c r="GP130" s="15"/>
      <c r="GQ130" s="15"/>
      <c r="GR130" s="15"/>
      <c r="GS130" s="15"/>
      <c r="GT130" s="15"/>
      <c r="GU130" s="15"/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  <c r="IW130" s="15"/>
    </row>
    <row r="131" spans="1:257" x14ac:dyDescent="0.2">
      <c r="A131" s="24" t="s">
        <v>257</v>
      </c>
      <c r="B131" s="25" t="s">
        <v>258</v>
      </c>
      <c r="C131" s="13" t="s">
        <v>24</v>
      </c>
      <c r="D131" s="26">
        <v>16573.400000000001</v>
      </c>
      <c r="E131" s="26">
        <v>13915.72</v>
      </c>
      <c r="F131" s="26">
        <v>13153.2</v>
      </c>
      <c r="G131" s="26">
        <v>21633.7</v>
      </c>
      <c r="H131" s="26">
        <v>21633.7</v>
      </c>
      <c r="I131" s="26">
        <v>25743.8</v>
      </c>
      <c r="J131" s="26">
        <v>25743.8</v>
      </c>
      <c r="K131" s="26">
        <v>29942.5</v>
      </c>
      <c r="L131" s="26">
        <v>29942.5</v>
      </c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  <c r="FO131" s="15"/>
      <c r="FP131" s="15"/>
      <c r="FQ131" s="15"/>
      <c r="FR131" s="15"/>
      <c r="FS131" s="15"/>
      <c r="FT131" s="15"/>
      <c r="FU131" s="15"/>
      <c r="FV131" s="15"/>
      <c r="FW131" s="15"/>
      <c r="FX131" s="15"/>
      <c r="FY131" s="15"/>
      <c r="FZ131" s="15"/>
      <c r="GA131" s="15"/>
      <c r="GB131" s="15"/>
      <c r="GC131" s="15"/>
      <c r="GD131" s="15"/>
      <c r="GE131" s="15"/>
      <c r="GF131" s="15"/>
      <c r="GG131" s="15"/>
      <c r="GH131" s="15"/>
      <c r="GI131" s="15"/>
      <c r="GJ131" s="15"/>
      <c r="GK131" s="15"/>
      <c r="GL131" s="15"/>
      <c r="GM131" s="15"/>
      <c r="GN131" s="15"/>
      <c r="GO131" s="15"/>
      <c r="GP131" s="15"/>
      <c r="GQ131" s="15"/>
      <c r="GR131" s="15"/>
      <c r="GS131" s="15"/>
      <c r="GT131" s="15"/>
      <c r="GU131" s="15"/>
      <c r="GV131" s="15"/>
      <c r="GW131" s="15"/>
      <c r="GX131" s="15"/>
      <c r="GY131" s="15"/>
      <c r="GZ131" s="15"/>
      <c r="HA131" s="15"/>
      <c r="HB131" s="15"/>
      <c r="HC131" s="15"/>
      <c r="HD131" s="15"/>
      <c r="HE131" s="15"/>
      <c r="HF131" s="15"/>
      <c r="HG131" s="15"/>
      <c r="HH131" s="15"/>
      <c r="HI131" s="15"/>
      <c r="HJ131" s="15"/>
      <c r="HK131" s="15"/>
      <c r="HL131" s="15"/>
      <c r="HM131" s="15"/>
      <c r="HN131" s="15"/>
      <c r="HO131" s="15"/>
      <c r="HP131" s="15"/>
      <c r="HQ131" s="15"/>
      <c r="HR131" s="15"/>
      <c r="HS131" s="15"/>
      <c r="HT131" s="15"/>
      <c r="HU131" s="15"/>
      <c r="HV131" s="15"/>
      <c r="HW131" s="15"/>
      <c r="HX131" s="15"/>
      <c r="HY131" s="15"/>
      <c r="HZ131" s="15"/>
      <c r="IA131" s="15"/>
      <c r="IB131" s="15"/>
      <c r="IC131" s="15"/>
      <c r="ID131" s="15"/>
      <c r="IE131" s="15"/>
      <c r="IF131" s="15"/>
      <c r="IG131" s="15"/>
      <c r="IH131" s="15"/>
      <c r="II131" s="15"/>
      <c r="IJ131" s="15"/>
      <c r="IK131" s="15"/>
      <c r="IL131" s="15"/>
      <c r="IM131" s="15"/>
      <c r="IN131" s="15"/>
      <c r="IO131" s="15"/>
      <c r="IP131" s="15"/>
      <c r="IQ131" s="15"/>
      <c r="IR131" s="15"/>
      <c r="IS131" s="15"/>
      <c r="IT131" s="15"/>
      <c r="IU131" s="15"/>
      <c r="IV131" s="15"/>
      <c r="IW131" s="15"/>
    </row>
    <row r="132" spans="1:257" ht="21" x14ac:dyDescent="0.2">
      <c r="A132" s="24" t="s">
        <v>259</v>
      </c>
      <c r="B132" s="27" t="s">
        <v>260</v>
      </c>
      <c r="C132" s="13" t="s">
        <v>24</v>
      </c>
      <c r="D132" s="26">
        <v>2594.6999999999998</v>
      </c>
      <c r="E132" s="26">
        <v>2523.4</v>
      </c>
      <c r="F132" s="26">
        <v>2492.8000000000002</v>
      </c>
      <c r="G132" s="26">
        <v>2492.8000000000002</v>
      </c>
      <c r="H132" s="26">
        <v>2492.8000000000002</v>
      </c>
      <c r="I132" s="26">
        <v>2492.8000000000002</v>
      </c>
      <c r="J132" s="26">
        <v>2492.8000000000002</v>
      </c>
      <c r="K132" s="26">
        <v>2492.8000000000002</v>
      </c>
      <c r="L132" s="26">
        <v>2492.8000000000002</v>
      </c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  <c r="FO132" s="15"/>
      <c r="FP132" s="15"/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5"/>
      <c r="GB132" s="15"/>
      <c r="GC132" s="15"/>
      <c r="GD132" s="15"/>
      <c r="GE132" s="15"/>
      <c r="GF132" s="15"/>
      <c r="GG132" s="15"/>
      <c r="GH132" s="15"/>
      <c r="GI132" s="15"/>
      <c r="GJ132" s="15"/>
      <c r="GK132" s="15"/>
      <c r="GL132" s="15"/>
      <c r="GM132" s="15"/>
      <c r="GN132" s="15"/>
      <c r="GO132" s="15"/>
      <c r="GP132" s="15"/>
      <c r="GQ132" s="15"/>
      <c r="GR132" s="15"/>
      <c r="GS132" s="15"/>
      <c r="GT132" s="15"/>
      <c r="GU132" s="15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  <c r="IS132" s="15"/>
      <c r="IT132" s="15"/>
      <c r="IU132" s="15"/>
      <c r="IV132" s="15"/>
      <c r="IW132" s="15"/>
    </row>
    <row r="133" spans="1:257" x14ac:dyDescent="0.2">
      <c r="A133" s="21"/>
      <c r="B133" s="22" t="s">
        <v>261</v>
      </c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  <c r="FO133" s="15"/>
      <c r="FP133" s="15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5"/>
      <c r="GB133" s="15"/>
      <c r="GC133" s="15"/>
      <c r="GD133" s="15"/>
      <c r="GE133" s="15"/>
      <c r="GF133" s="15"/>
      <c r="GG133" s="15"/>
      <c r="GH133" s="15"/>
      <c r="GI133" s="15"/>
      <c r="GJ133" s="15"/>
      <c r="GK133" s="15"/>
      <c r="GL133" s="15"/>
      <c r="GM133" s="15"/>
      <c r="GN133" s="15"/>
      <c r="GO133" s="15"/>
      <c r="GP133" s="15"/>
      <c r="GQ133" s="15"/>
      <c r="GR133" s="15"/>
      <c r="GS133" s="15"/>
      <c r="GT133" s="15"/>
      <c r="GU133" s="15"/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  <c r="IP133" s="15"/>
      <c r="IQ133" s="15"/>
      <c r="IR133" s="15"/>
      <c r="IS133" s="15"/>
      <c r="IT133" s="15"/>
      <c r="IU133" s="15"/>
      <c r="IV133" s="15"/>
      <c r="IW133" s="15"/>
    </row>
    <row r="134" spans="1:257" x14ac:dyDescent="0.2">
      <c r="A134" s="24" t="s">
        <v>262</v>
      </c>
      <c r="B134" s="25" t="s">
        <v>263</v>
      </c>
      <c r="C134" s="13" t="s">
        <v>125</v>
      </c>
      <c r="D134" s="29">
        <v>102.7</v>
      </c>
      <c r="E134" s="29">
        <v>106.9</v>
      </c>
      <c r="F134" s="29">
        <v>102.7</v>
      </c>
      <c r="G134" s="29">
        <v>100.9</v>
      </c>
      <c r="H134" s="29">
        <v>101.5</v>
      </c>
      <c r="I134" s="29">
        <v>100.7</v>
      </c>
      <c r="J134" s="29">
        <v>101.9</v>
      </c>
      <c r="K134" s="29">
        <v>101.3</v>
      </c>
      <c r="L134" s="29">
        <v>102.1</v>
      </c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  <c r="FO134" s="15"/>
      <c r="FP134" s="15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  <c r="GI134" s="15"/>
      <c r="GJ134" s="15"/>
      <c r="GK134" s="15"/>
      <c r="GL134" s="15"/>
      <c r="GM134" s="15"/>
      <c r="GN134" s="15"/>
      <c r="GO134" s="15"/>
      <c r="GP134" s="15"/>
      <c r="GQ134" s="15"/>
      <c r="GR134" s="15"/>
      <c r="GS134" s="15"/>
      <c r="GT134" s="15"/>
      <c r="GU134" s="15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15"/>
      <c r="IP134" s="15"/>
      <c r="IQ134" s="15"/>
      <c r="IR134" s="15"/>
      <c r="IS134" s="15"/>
      <c r="IT134" s="15"/>
      <c r="IU134" s="15"/>
      <c r="IV134" s="15"/>
      <c r="IW134" s="15"/>
    </row>
    <row r="135" spans="1:257" ht="31.5" x14ac:dyDescent="0.2">
      <c r="A135" s="24" t="s">
        <v>264</v>
      </c>
      <c r="B135" s="27" t="s">
        <v>265</v>
      </c>
      <c r="C135" s="13" t="s">
        <v>266</v>
      </c>
      <c r="D135" s="59">
        <v>11931</v>
      </c>
      <c r="E135" s="59">
        <v>12826</v>
      </c>
      <c r="F135" s="59">
        <v>14718</v>
      </c>
      <c r="G135" s="34">
        <v>15807</v>
      </c>
      <c r="H135" s="34">
        <v>15719</v>
      </c>
      <c r="I135" s="34">
        <v>16439</v>
      </c>
      <c r="J135" s="34">
        <v>16349</v>
      </c>
      <c r="K135" s="34">
        <v>17097</v>
      </c>
      <c r="L135" s="34">
        <v>17003</v>
      </c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  <c r="FO135" s="15"/>
      <c r="FP135" s="15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5"/>
      <c r="GB135" s="15"/>
      <c r="GC135" s="15"/>
      <c r="GD135" s="15"/>
      <c r="GE135" s="15"/>
      <c r="GF135" s="15"/>
      <c r="GG135" s="15"/>
      <c r="GH135" s="15"/>
      <c r="GI135" s="15"/>
      <c r="GJ135" s="15"/>
      <c r="GK135" s="15"/>
      <c r="GL135" s="15"/>
      <c r="GM135" s="15"/>
      <c r="GN135" s="15"/>
      <c r="GO135" s="15"/>
      <c r="GP135" s="15"/>
      <c r="GQ135" s="15"/>
      <c r="GR135" s="15"/>
      <c r="GS135" s="15"/>
      <c r="GT135" s="15"/>
      <c r="GU135" s="15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  <c r="IP135" s="15"/>
      <c r="IQ135" s="15"/>
      <c r="IR135" s="15"/>
      <c r="IS135" s="15"/>
      <c r="IT135" s="15"/>
      <c r="IU135" s="15"/>
      <c r="IV135" s="15"/>
      <c r="IW135" s="15"/>
    </row>
    <row r="136" spans="1:257" x14ac:dyDescent="0.2">
      <c r="A136" s="24" t="s">
        <v>267</v>
      </c>
      <c r="B136" s="53" t="s">
        <v>268</v>
      </c>
      <c r="C136" s="13" t="s">
        <v>266</v>
      </c>
      <c r="D136" s="60">
        <v>13005</v>
      </c>
      <c r="E136" s="60">
        <v>13980</v>
      </c>
      <c r="F136" s="60">
        <v>16043</v>
      </c>
      <c r="G136" s="60">
        <v>17230</v>
      </c>
      <c r="H136" s="60">
        <v>17134</v>
      </c>
      <c r="I136" s="60">
        <v>17919</v>
      </c>
      <c r="J136" s="60">
        <v>17820</v>
      </c>
      <c r="K136" s="60">
        <v>18636</v>
      </c>
      <c r="L136" s="60">
        <v>18533</v>
      </c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  <c r="FO136" s="15"/>
      <c r="FP136" s="15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5"/>
      <c r="GB136" s="15"/>
      <c r="GC136" s="15"/>
      <c r="GD136" s="15"/>
      <c r="GE136" s="15"/>
      <c r="GF136" s="15"/>
      <c r="GG136" s="15"/>
      <c r="GH136" s="15"/>
      <c r="GI136" s="15"/>
      <c r="GJ136" s="15"/>
      <c r="GK136" s="15"/>
      <c r="GL136" s="15"/>
      <c r="GM136" s="15"/>
      <c r="GN136" s="15"/>
      <c r="GO136" s="15"/>
      <c r="GP136" s="15"/>
      <c r="GQ136" s="15"/>
      <c r="GR136" s="15"/>
      <c r="GS136" s="15"/>
      <c r="GT136" s="15"/>
      <c r="GU136" s="15"/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/>
      <c r="IQ136" s="15"/>
      <c r="IR136" s="15"/>
      <c r="IS136" s="15"/>
      <c r="IT136" s="15"/>
      <c r="IU136" s="15"/>
      <c r="IV136" s="15"/>
      <c r="IW136" s="15"/>
    </row>
    <row r="137" spans="1:257" x14ac:dyDescent="0.2">
      <c r="A137" s="24" t="s">
        <v>269</v>
      </c>
      <c r="B137" s="53" t="s">
        <v>270</v>
      </c>
      <c r="C137" s="13" t="s">
        <v>266</v>
      </c>
      <c r="D137" s="60">
        <v>10665</v>
      </c>
      <c r="E137" s="60">
        <v>11177</v>
      </c>
      <c r="F137" s="60">
        <v>12657.48</v>
      </c>
      <c r="G137" s="60">
        <v>13594</v>
      </c>
      <c r="H137" s="60">
        <v>13518</v>
      </c>
      <c r="I137" s="60">
        <v>14138</v>
      </c>
      <c r="J137" s="60">
        <v>14060</v>
      </c>
      <c r="K137" s="60">
        <v>14703</v>
      </c>
      <c r="L137" s="60">
        <v>14623</v>
      </c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  <c r="FO137" s="15"/>
      <c r="FP137" s="15"/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5"/>
      <c r="GB137" s="15"/>
      <c r="GC137" s="15"/>
      <c r="GD137" s="15"/>
      <c r="GE137" s="15"/>
      <c r="GF137" s="15"/>
      <c r="GG137" s="15"/>
      <c r="GH137" s="15"/>
      <c r="GI137" s="15"/>
      <c r="GJ137" s="15"/>
      <c r="GK137" s="15"/>
      <c r="GL137" s="15"/>
      <c r="GM137" s="15"/>
      <c r="GN137" s="15"/>
      <c r="GO137" s="15"/>
      <c r="GP137" s="15"/>
      <c r="GQ137" s="15"/>
      <c r="GR137" s="15"/>
      <c r="GS137" s="15"/>
      <c r="GT137" s="15"/>
      <c r="GU137" s="15"/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  <c r="IS137" s="15"/>
      <c r="IT137" s="15"/>
      <c r="IU137" s="15"/>
      <c r="IV137" s="15"/>
      <c r="IW137" s="15"/>
    </row>
    <row r="138" spans="1:257" x14ac:dyDescent="0.2">
      <c r="A138" s="24" t="s">
        <v>271</v>
      </c>
      <c r="B138" s="53" t="s">
        <v>272</v>
      </c>
      <c r="C138" s="13" t="s">
        <v>266</v>
      </c>
      <c r="D138" s="60">
        <v>12364</v>
      </c>
      <c r="E138" s="60">
        <v>12957</v>
      </c>
      <c r="F138" s="60">
        <v>14276.46</v>
      </c>
      <c r="G138" s="60">
        <v>15333</v>
      </c>
      <c r="H138" s="60">
        <v>15247</v>
      </c>
      <c r="I138" s="60">
        <v>15946</v>
      </c>
      <c r="J138" s="60">
        <v>15859</v>
      </c>
      <c r="K138" s="60">
        <v>16584</v>
      </c>
      <c r="L138" s="60">
        <v>16493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  <c r="IW138" s="15"/>
    </row>
    <row r="139" spans="1:257" ht="21" x14ac:dyDescent="0.2">
      <c r="A139" s="24" t="s">
        <v>273</v>
      </c>
      <c r="B139" s="27" t="s">
        <v>274</v>
      </c>
      <c r="C139" s="13" t="s">
        <v>166</v>
      </c>
      <c r="D139" s="43">
        <v>6.7</v>
      </c>
      <c r="E139" s="43">
        <v>6</v>
      </c>
      <c r="F139" s="43">
        <v>5.9</v>
      </c>
      <c r="G139" s="43">
        <v>5.9</v>
      </c>
      <c r="H139" s="43">
        <v>5.8</v>
      </c>
      <c r="I139" s="43">
        <v>5.8</v>
      </c>
      <c r="J139" s="43">
        <v>5.7</v>
      </c>
      <c r="K139" s="43">
        <v>5.7</v>
      </c>
      <c r="L139" s="43">
        <v>5.6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</row>
    <row r="140" spans="1:257" x14ac:dyDescent="0.2">
      <c r="A140" s="21"/>
      <c r="B140" s="22" t="s">
        <v>275</v>
      </c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</row>
    <row r="141" spans="1:257" x14ac:dyDescent="0.2">
      <c r="A141" s="24" t="s">
        <v>276</v>
      </c>
      <c r="B141" s="61" t="s">
        <v>277</v>
      </c>
      <c r="C141" s="14" t="s">
        <v>278</v>
      </c>
      <c r="D141" s="62">
        <v>596.20000000000005</v>
      </c>
      <c r="E141" s="62">
        <v>594</v>
      </c>
      <c r="F141" s="62">
        <v>594.6</v>
      </c>
      <c r="G141" s="62">
        <v>595.20000000000005</v>
      </c>
      <c r="H141" s="62">
        <v>595.4</v>
      </c>
      <c r="I141" s="62">
        <v>595.79999999999995</v>
      </c>
      <c r="J141" s="62">
        <v>596</v>
      </c>
      <c r="K141" s="62">
        <v>596.1</v>
      </c>
      <c r="L141" s="62">
        <v>596.4</v>
      </c>
      <c r="M141" s="63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  <c r="IW141" s="15"/>
    </row>
    <row r="142" spans="1:257" x14ac:dyDescent="0.2">
      <c r="A142" s="24" t="s">
        <v>279</v>
      </c>
      <c r="B142" s="61" t="s">
        <v>280</v>
      </c>
      <c r="C142" s="14" t="s">
        <v>278</v>
      </c>
      <c r="D142" s="62">
        <v>667.2</v>
      </c>
      <c r="E142" s="62">
        <v>670.7</v>
      </c>
      <c r="F142" s="62">
        <v>667.4</v>
      </c>
      <c r="G142" s="62">
        <v>659.6</v>
      </c>
      <c r="H142" s="62">
        <v>660.8</v>
      </c>
      <c r="I142" s="62">
        <v>658.2</v>
      </c>
      <c r="J142" s="62">
        <v>659.4</v>
      </c>
      <c r="K142" s="62">
        <v>656.4</v>
      </c>
      <c r="L142" s="62">
        <v>657.4</v>
      </c>
      <c r="M142" s="64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  <c r="IW142" s="15"/>
    </row>
    <row r="143" spans="1:257" x14ac:dyDescent="0.2">
      <c r="A143" s="24" t="s">
        <v>281</v>
      </c>
      <c r="B143" s="53" t="s">
        <v>282</v>
      </c>
      <c r="C143" s="14" t="s">
        <v>278</v>
      </c>
      <c r="D143" s="62">
        <v>597.6</v>
      </c>
      <c r="E143" s="62">
        <v>602.4</v>
      </c>
      <c r="F143" s="62">
        <v>600.5</v>
      </c>
      <c r="G143" s="62">
        <v>597.6</v>
      </c>
      <c r="H143" s="62">
        <v>598.20000000000005</v>
      </c>
      <c r="I143" s="62">
        <v>596.9</v>
      </c>
      <c r="J143" s="62">
        <v>597.4</v>
      </c>
      <c r="K143" s="62">
        <v>595.79999999999995</v>
      </c>
      <c r="L143" s="62">
        <v>596.1</v>
      </c>
      <c r="M143" s="63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  <c r="IS143" s="15"/>
      <c r="IT143" s="15"/>
      <c r="IU143" s="15"/>
      <c r="IV143" s="15"/>
      <c r="IW143" s="15"/>
    </row>
    <row r="144" spans="1:257" x14ac:dyDescent="0.2">
      <c r="A144" s="65" t="s">
        <v>283</v>
      </c>
      <c r="B144" s="53" t="s">
        <v>284</v>
      </c>
      <c r="C144" s="14" t="s">
        <v>278</v>
      </c>
      <c r="D144" s="62">
        <v>14.1</v>
      </c>
      <c r="E144" s="62">
        <v>16.3</v>
      </c>
      <c r="F144" s="62">
        <v>13.5</v>
      </c>
      <c r="G144" s="62">
        <v>9.3000000000000007</v>
      </c>
      <c r="H144" s="62">
        <v>9.6</v>
      </c>
      <c r="I144" s="62">
        <v>9.1999999999999993</v>
      </c>
      <c r="J144" s="62">
        <v>9.4</v>
      </c>
      <c r="K144" s="62">
        <v>8.9</v>
      </c>
      <c r="L144" s="62">
        <v>9.1</v>
      </c>
      <c r="M144" s="63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  <c r="FO144" s="15"/>
      <c r="FP144" s="15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5"/>
      <c r="GB144" s="15"/>
      <c r="GC144" s="15"/>
      <c r="GD144" s="15"/>
      <c r="GE144" s="15"/>
      <c r="GF144" s="15"/>
      <c r="GG144" s="15"/>
      <c r="GH144" s="15"/>
      <c r="GI144" s="15"/>
      <c r="GJ144" s="15"/>
      <c r="GK144" s="15"/>
      <c r="GL144" s="15"/>
      <c r="GM144" s="15"/>
      <c r="GN144" s="15"/>
      <c r="GO144" s="15"/>
      <c r="GP144" s="15"/>
      <c r="GQ144" s="15"/>
      <c r="GR144" s="15"/>
      <c r="GS144" s="15"/>
      <c r="GT144" s="15"/>
      <c r="GU144" s="15"/>
      <c r="GV144" s="15"/>
      <c r="GW144" s="15"/>
      <c r="GX144" s="15"/>
      <c r="GY144" s="15"/>
      <c r="GZ144" s="15"/>
      <c r="HA144" s="15"/>
      <c r="HB144" s="15"/>
      <c r="HC144" s="15"/>
      <c r="HD144" s="15"/>
      <c r="HE144" s="15"/>
      <c r="HF144" s="15"/>
      <c r="HG144" s="15"/>
      <c r="HH144" s="15"/>
      <c r="HI144" s="15"/>
      <c r="HJ144" s="15"/>
      <c r="HK144" s="15"/>
      <c r="HL144" s="15"/>
      <c r="HM144" s="15"/>
      <c r="HN144" s="15"/>
      <c r="HO144" s="15"/>
      <c r="HP144" s="15"/>
      <c r="HQ144" s="15"/>
      <c r="HR144" s="15"/>
      <c r="HS144" s="15"/>
      <c r="HT144" s="15"/>
      <c r="HU144" s="15"/>
      <c r="HV144" s="15"/>
      <c r="HW144" s="15"/>
      <c r="HX144" s="15"/>
      <c r="HY144" s="15"/>
      <c r="HZ144" s="15"/>
      <c r="IA144" s="15"/>
      <c r="IB144" s="15"/>
      <c r="IC144" s="15"/>
      <c r="ID144" s="15"/>
      <c r="IE144" s="15"/>
      <c r="IF144" s="15"/>
      <c r="IG144" s="15"/>
      <c r="IH144" s="15"/>
      <c r="II144" s="15"/>
      <c r="IJ144" s="15"/>
      <c r="IK144" s="15"/>
      <c r="IL144" s="15"/>
      <c r="IM144" s="15"/>
      <c r="IN144" s="15"/>
      <c r="IO144" s="15"/>
      <c r="IP144" s="15"/>
      <c r="IQ144" s="15"/>
      <c r="IR144" s="15"/>
      <c r="IS144" s="15"/>
      <c r="IT144" s="15"/>
      <c r="IU144" s="15"/>
      <c r="IV144" s="15"/>
      <c r="IW144" s="15"/>
    </row>
    <row r="145" spans="1:257" ht="21" x14ac:dyDescent="0.2">
      <c r="A145" s="65" t="s">
        <v>285</v>
      </c>
      <c r="B145" s="66" t="s">
        <v>286</v>
      </c>
      <c r="C145" s="14" t="s">
        <v>278</v>
      </c>
      <c r="D145" s="62">
        <v>55.6</v>
      </c>
      <c r="E145" s="62">
        <v>52</v>
      </c>
      <c r="F145" s="62">
        <v>53.4</v>
      </c>
      <c r="G145" s="62">
        <v>52.7</v>
      </c>
      <c r="H145" s="62">
        <v>53</v>
      </c>
      <c r="I145" s="62">
        <v>52.1</v>
      </c>
      <c r="J145" s="62">
        <v>52.6</v>
      </c>
      <c r="K145" s="62">
        <v>51.7</v>
      </c>
      <c r="L145" s="62">
        <v>52.2</v>
      </c>
      <c r="M145" s="63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  <c r="FO145" s="15"/>
      <c r="FP145" s="15"/>
      <c r="FQ145" s="15"/>
      <c r="FR145" s="15"/>
      <c r="FS145" s="15"/>
      <c r="FT145" s="15"/>
      <c r="FU145" s="15"/>
      <c r="FV145" s="15"/>
      <c r="FW145" s="15"/>
      <c r="FX145" s="15"/>
      <c r="FY145" s="15"/>
      <c r="FZ145" s="15"/>
      <c r="GA145" s="15"/>
      <c r="GB145" s="15"/>
      <c r="GC145" s="15"/>
      <c r="GD145" s="15"/>
      <c r="GE145" s="15"/>
      <c r="GF145" s="15"/>
      <c r="GG145" s="15"/>
      <c r="GH145" s="15"/>
      <c r="GI145" s="15"/>
      <c r="GJ145" s="15"/>
      <c r="GK145" s="15"/>
      <c r="GL145" s="15"/>
      <c r="GM145" s="15"/>
      <c r="GN145" s="15"/>
      <c r="GO145" s="15"/>
      <c r="GP145" s="15"/>
      <c r="GQ145" s="15"/>
      <c r="GR145" s="15"/>
      <c r="GS145" s="15"/>
      <c r="GT145" s="15"/>
      <c r="GU145" s="15"/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  <c r="IW145" s="15"/>
    </row>
    <row r="146" spans="1:257" x14ac:dyDescent="0.2">
      <c r="A146" s="65" t="s">
        <v>287</v>
      </c>
      <c r="B146" s="54" t="s">
        <v>288</v>
      </c>
      <c r="C146" s="14" t="s">
        <v>278</v>
      </c>
      <c r="D146" s="62">
        <v>55.4</v>
      </c>
      <c r="E146" s="62">
        <v>51.8</v>
      </c>
      <c r="F146" s="62">
        <v>53.2</v>
      </c>
      <c r="G146" s="62">
        <v>52.5</v>
      </c>
      <c r="H146" s="62">
        <v>52.7</v>
      </c>
      <c r="I146" s="62">
        <v>51.9</v>
      </c>
      <c r="J146" s="62">
        <v>52.3</v>
      </c>
      <c r="K146" s="62">
        <v>51.5</v>
      </c>
      <c r="L146" s="62">
        <v>51.9</v>
      </c>
      <c r="M146" s="63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  <c r="FO146" s="15"/>
      <c r="FP146" s="15"/>
      <c r="FQ146" s="15"/>
      <c r="FR146" s="15"/>
      <c r="FS146" s="15"/>
      <c r="FT146" s="15"/>
      <c r="FU146" s="15"/>
      <c r="FV146" s="15"/>
      <c r="FW146" s="15"/>
      <c r="FX146" s="15"/>
      <c r="FY146" s="15"/>
      <c r="FZ146" s="15"/>
      <c r="GA146" s="15"/>
      <c r="GB146" s="15"/>
      <c r="GC146" s="15"/>
      <c r="GD146" s="15"/>
      <c r="GE146" s="15"/>
      <c r="GF146" s="15"/>
      <c r="GG146" s="15"/>
      <c r="GH146" s="15"/>
      <c r="GI146" s="15"/>
      <c r="GJ146" s="15"/>
      <c r="GK146" s="15"/>
      <c r="GL146" s="15"/>
      <c r="GM146" s="15"/>
      <c r="GN146" s="15"/>
      <c r="GO146" s="15"/>
      <c r="GP146" s="15"/>
      <c r="GQ146" s="15"/>
      <c r="GR146" s="15"/>
      <c r="GS146" s="15"/>
      <c r="GT146" s="15"/>
      <c r="GU146" s="15"/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  <c r="IW146" s="15"/>
    </row>
    <row r="147" spans="1:257" x14ac:dyDescent="0.2">
      <c r="A147" s="65" t="s">
        <v>289</v>
      </c>
      <c r="B147" s="54" t="s">
        <v>290</v>
      </c>
      <c r="C147" s="14" t="s">
        <v>278</v>
      </c>
      <c r="D147" s="62">
        <v>0.2</v>
      </c>
      <c r="E147" s="62">
        <v>0.2</v>
      </c>
      <c r="F147" s="62">
        <v>0.2</v>
      </c>
      <c r="G147" s="62">
        <v>0.2</v>
      </c>
      <c r="H147" s="62">
        <v>0.3</v>
      </c>
      <c r="I147" s="62">
        <v>0.2</v>
      </c>
      <c r="J147" s="62">
        <v>0.3</v>
      </c>
      <c r="K147" s="62">
        <v>0.2</v>
      </c>
      <c r="L147" s="62">
        <v>0.3</v>
      </c>
      <c r="M147" s="63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  <c r="FO147" s="15"/>
      <c r="FP147" s="15"/>
      <c r="FQ147" s="15"/>
      <c r="FR147" s="15"/>
      <c r="FS147" s="15"/>
      <c r="FT147" s="15"/>
      <c r="FU147" s="15"/>
      <c r="FV147" s="15"/>
      <c r="FW147" s="15"/>
      <c r="FX147" s="15"/>
      <c r="FY147" s="15"/>
      <c r="FZ147" s="15"/>
      <c r="GA147" s="15"/>
      <c r="GB147" s="15"/>
      <c r="GC147" s="15"/>
      <c r="GD147" s="15"/>
      <c r="GE147" s="15"/>
      <c r="GF147" s="15"/>
      <c r="GG147" s="15"/>
      <c r="GH147" s="15"/>
      <c r="GI147" s="15"/>
      <c r="GJ147" s="15"/>
      <c r="GK147" s="15"/>
      <c r="GL147" s="15"/>
      <c r="GM147" s="15"/>
      <c r="GN147" s="15"/>
      <c r="GO147" s="15"/>
      <c r="GP147" s="15"/>
      <c r="GQ147" s="15"/>
      <c r="GR147" s="15"/>
      <c r="GS147" s="15"/>
      <c r="GT147" s="15"/>
      <c r="GU147" s="15"/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  <c r="IW147" s="15"/>
    </row>
    <row r="148" spans="1:257" ht="21" x14ac:dyDescent="0.2">
      <c r="A148" s="65" t="s">
        <v>291</v>
      </c>
      <c r="B148" s="61" t="s">
        <v>292</v>
      </c>
      <c r="C148" s="14" t="s">
        <v>278</v>
      </c>
      <c r="D148" s="62">
        <v>565.70000000000005</v>
      </c>
      <c r="E148" s="62">
        <v>569.6</v>
      </c>
      <c r="F148" s="62">
        <v>565.86957434052795</v>
      </c>
      <c r="G148" s="62">
        <v>557.36199999999997</v>
      </c>
      <c r="H148" s="62">
        <v>560.27362110311799</v>
      </c>
      <c r="I148" s="62">
        <v>556.17899999999997</v>
      </c>
      <c r="J148" s="62">
        <v>559.08660071942495</v>
      </c>
      <c r="K148" s="62">
        <v>554.65800000000002</v>
      </c>
      <c r="L148" s="62">
        <v>557.390857314149</v>
      </c>
      <c r="M148" s="63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  <c r="FO148" s="15"/>
      <c r="FP148" s="15"/>
      <c r="FQ148" s="15"/>
      <c r="FR148" s="15"/>
      <c r="FS148" s="15"/>
      <c r="FT148" s="15"/>
      <c r="FU148" s="15"/>
      <c r="FV148" s="15"/>
      <c r="FW148" s="15"/>
      <c r="FX148" s="15"/>
      <c r="FY148" s="15"/>
      <c r="FZ148" s="15"/>
      <c r="GA148" s="15"/>
      <c r="GB148" s="15"/>
      <c r="GC148" s="15"/>
      <c r="GD148" s="15"/>
      <c r="GE148" s="15"/>
      <c r="GF148" s="15"/>
      <c r="GG148" s="15"/>
      <c r="GH148" s="15"/>
      <c r="GI148" s="15"/>
      <c r="GJ148" s="15"/>
      <c r="GK148" s="15"/>
      <c r="GL148" s="15"/>
      <c r="GM148" s="15"/>
      <c r="GN148" s="15"/>
      <c r="GO148" s="15"/>
      <c r="GP148" s="15"/>
      <c r="GQ148" s="15"/>
      <c r="GR148" s="15"/>
      <c r="GS148" s="15"/>
      <c r="GT148" s="15"/>
      <c r="GU148" s="15"/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  <c r="IW148" s="15"/>
    </row>
    <row r="149" spans="1:257" ht="21" x14ac:dyDescent="0.2">
      <c r="A149" s="65" t="s">
        <v>293</v>
      </c>
      <c r="B149" s="66" t="s">
        <v>294</v>
      </c>
      <c r="C149" s="14" t="s">
        <v>278</v>
      </c>
      <c r="D149" s="62">
        <v>56.1</v>
      </c>
      <c r="E149" s="62">
        <v>54.6</v>
      </c>
      <c r="F149" s="62">
        <v>54.272910647981902</v>
      </c>
      <c r="G149" s="62">
        <v>53.456943783969798</v>
      </c>
      <c r="H149" s="62">
        <v>53.736199215143003</v>
      </c>
      <c r="I149" s="62">
        <v>53.343481501832798</v>
      </c>
      <c r="J149" s="62">
        <v>53.622351335449899</v>
      </c>
      <c r="K149" s="62">
        <v>53.197601424799501</v>
      </c>
      <c r="L149" s="62">
        <v>53.459711507316896</v>
      </c>
      <c r="M149" s="63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  <c r="FO149" s="15"/>
      <c r="FP149" s="15"/>
      <c r="FQ149" s="15"/>
      <c r="FR149" s="15"/>
      <c r="FS149" s="15"/>
      <c r="FT149" s="15"/>
      <c r="FU149" s="15"/>
      <c r="FV149" s="15"/>
      <c r="FW149" s="15"/>
      <c r="FX149" s="15"/>
      <c r="FY149" s="15"/>
      <c r="FZ149" s="15"/>
      <c r="GA149" s="15"/>
      <c r="GB149" s="15"/>
      <c r="GC149" s="15"/>
      <c r="GD149" s="15"/>
      <c r="GE149" s="15"/>
      <c r="GF149" s="15"/>
      <c r="GG149" s="15"/>
      <c r="GH149" s="15"/>
      <c r="GI149" s="15"/>
      <c r="GJ149" s="15"/>
      <c r="GK149" s="15"/>
      <c r="GL149" s="15"/>
      <c r="GM149" s="15"/>
      <c r="GN149" s="15"/>
      <c r="GO149" s="15"/>
      <c r="GP149" s="15"/>
      <c r="GQ149" s="15"/>
      <c r="GR149" s="15"/>
      <c r="GS149" s="15"/>
      <c r="GT149" s="15"/>
      <c r="GU149" s="15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  <c r="IP149" s="15"/>
      <c r="IQ149" s="15"/>
      <c r="IR149" s="15"/>
      <c r="IS149" s="15"/>
      <c r="IT149" s="15"/>
      <c r="IU149" s="15"/>
      <c r="IV149" s="15"/>
      <c r="IW149" s="15"/>
    </row>
    <row r="150" spans="1:257" x14ac:dyDescent="0.2">
      <c r="A150" s="65" t="s">
        <v>295</v>
      </c>
      <c r="B150" s="66" t="s">
        <v>296</v>
      </c>
      <c r="C150" s="14" t="s">
        <v>278</v>
      </c>
      <c r="D150" s="62">
        <v>2.6</v>
      </c>
      <c r="E150" s="62">
        <v>2.4</v>
      </c>
      <c r="F150" s="62">
        <v>2.4219309970124301</v>
      </c>
      <c r="G150" s="62">
        <v>2.38551844023426</v>
      </c>
      <c r="H150" s="62">
        <v>2.3979802259901302</v>
      </c>
      <c r="I150" s="62">
        <v>2.38045518096148</v>
      </c>
      <c r="J150" s="62">
        <v>2.3928997594096399</v>
      </c>
      <c r="K150" s="62">
        <v>2.3739452761821802</v>
      </c>
      <c r="L150" s="62">
        <v>2.3856419500089401</v>
      </c>
      <c r="M150" s="63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  <c r="IS150" s="15"/>
      <c r="IT150" s="15"/>
      <c r="IU150" s="15"/>
      <c r="IV150" s="15"/>
      <c r="IW150" s="15"/>
    </row>
    <row r="151" spans="1:257" x14ac:dyDescent="0.2">
      <c r="A151" s="65" t="s">
        <v>297</v>
      </c>
      <c r="B151" s="66" t="s">
        <v>298</v>
      </c>
      <c r="C151" s="14" t="s">
        <v>278</v>
      </c>
      <c r="D151" s="62">
        <v>103.6</v>
      </c>
      <c r="E151" s="62">
        <v>105.6</v>
      </c>
      <c r="F151" s="62">
        <v>104.93875343289901</v>
      </c>
      <c r="G151" s="62">
        <v>103.36105021909199</v>
      </c>
      <c r="H151" s="62">
        <v>103.90100130125801</v>
      </c>
      <c r="I151" s="62">
        <v>103.141666546704</v>
      </c>
      <c r="J151" s="62">
        <v>103.68087206121299</v>
      </c>
      <c r="K151" s="62">
        <v>102.859601825064</v>
      </c>
      <c r="L151" s="62">
        <v>103.366401718292</v>
      </c>
      <c r="M151" s="63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  <c r="FL151" s="15"/>
      <c r="FM151" s="15"/>
      <c r="FN151" s="15"/>
      <c r="FO151" s="15"/>
      <c r="FP151" s="15"/>
      <c r="FQ151" s="15"/>
      <c r="FR151" s="15"/>
      <c r="FS151" s="15"/>
      <c r="FT151" s="15"/>
      <c r="FU151" s="15"/>
      <c r="FV151" s="15"/>
      <c r="FW151" s="15"/>
      <c r="FX151" s="15"/>
      <c r="FY151" s="15"/>
      <c r="FZ151" s="15"/>
      <c r="GA151" s="15"/>
      <c r="GB151" s="15"/>
      <c r="GC151" s="15"/>
      <c r="GD151" s="15"/>
      <c r="GE151" s="15"/>
      <c r="GF151" s="15"/>
      <c r="GG151" s="15"/>
      <c r="GH151" s="15"/>
      <c r="GI151" s="15"/>
      <c r="GJ151" s="15"/>
      <c r="GK151" s="15"/>
      <c r="GL151" s="15"/>
      <c r="GM151" s="15"/>
      <c r="GN151" s="15"/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  <c r="IS151" s="15"/>
      <c r="IT151" s="15"/>
      <c r="IU151" s="15"/>
      <c r="IV151" s="15"/>
      <c r="IW151" s="15"/>
    </row>
    <row r="152" spans="1:257" ht="21" x14ac:dyDescent="0.2">
      <c r="A152" s="65" t="s">
        <v>299</v>
      </c>
      <c r="B152" s="66" t="s">
        <v>300</v>
      </c>
      <c r="C152" s="14" t="s">
        <v>278</v>
      </c>
      <c r="D152" s="62">
        <v>12</v>
      </c>
      <c r="E152" s="62">
        <v>11.7</v>
      </c>
      <c r="F152" s="62">
        <v>11.622884604202399</v>
      </c>
      <c r="G152" s="62">
        <v>11.448140176677899</v>
      </c>
      <c r="H152" s="62">
        <v>11.507944480756599</v>
      </c>
      <c r="I152" s="62">
        <v>11.4238415165091</v>
      </c>
      <c r="J152" s="62">
        <v>11.4835632424499</v>
      </c>
      <c r="K152" s="62">
        <v>11.3926003820064</v>
      </c>
      <c r="L152" s="62">
        <v>11.4487329020118</v>
      </c>
      <c r="M152" s="63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  <c r="FL152" s="15"/>
      <c r="FM152" s="15"/>
      <c r="FN152" s="15"/>
      <c r="FO152" s="15"/>
      <c r="FP152" s="15"/>
      <c r="FQ152" s="15"/>
      <c r="FR152" s="15"/>
      <c r="FS152" s="15"/>
      <c r="FT152" s="15"/>
      <c r="FU152" s="15"/>
      <c r="FV152" s="15"/>
      <c r="FW152" s="15"/>
      <c r="FX152" s="15"/>
      <c r="FY152" s="15"/>
      <c r="FZ152" s="15"/>
      <c r="GA152" s="15"/>
      <c r="GB152" s="15"/>
      <c r="GC152" s="15"/>
      <c r="GD152" s="15"/>
      <c r="GE152" s="15"/>
      <c r="GF152" s="15"/>
      <c r="GG152" s="15"/>
      <c r="GH152" s="15"/>
      <c r="GI152" s="15"/>
      <c r="GJ152" s="15"/>
      <c r="GK152" s="15"/>
      <c r="GL152" s="15"/>
      <c r="GM152" s="15"/>
      <c r="GN152" s="15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  <c r="IW152" s="15"/>
    </row>
    <row r="153" spans="1:257" ht="31.5" x14ac:dyDescent="0.2">
      <c r="A153" s="65" t="s">
        <v>301</v>
      </c>
      <c r="B153" s="66" t="s">
        <v>302</v>
      </c>
      <c r="C153" s="14" t="s">
        <v>278</v>
      </c>
      <c r="D153" s="62">
        <v>6.8</v>
      </c>
      <c r="E153" s="62">
        <v>6.9</v>
      </c>
      <c r="F153" s="62">
        <v>6.88730418469531</v>
      </c>
      <c r="G153" s="62">
        <v>6.7837569098212098</v>
      </c>
      <c r="H153" s="62">
        <v>6.8191947935970303</v>
      </c>
      <c r="I153" s="62">
        <v>6.7693583960647699</v>
      </c>
      <c r="J153" s="62">
        <v>6.80474734700043</v>
      </c>
      <c r="K153" s="62">
        <v>6.7508460212350601</v>
      </c>
      <c r="L153" s="62">
        <v>6.7841081375767098</v>
      </c>
      <c r="M153" s="63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  <c r="FL153" s="15"/>
      <c r="FM153" s="15"/>
      <c r="FN153" s="15"/>
      <c r="FO153" s="15"/>
      <c r="FP153" s="15"/>
      <c r="FQ153" s="15"/>
      <c r="FR153" s="15"/>
      <c r="FS153" s="15"/>
      <c r="FT153" s="15"/>
      <c r="FU153" s="15"/>
      <c r="FV153" s="15"/>
      <c r="FW153" s="15"/>
      <c r="FX153" s="15"/>
      <c r="FY153" s="15"/>
      <c r="FZ153" s="15"/>
      <c r="GA153" s="15"/>
      <c r="GB153" s="15"/>
      <c r="GC153" s="15"/>
      <c r="GD153" s="15"/>
      <c r="GE153" s="15"/>
      <c r="GF153" s="15"/>
      <c r="GG153" s="15"/>
      <c r="GH153" s="15"/>
      <c r="GI153" s="15"/>
      <c r="GJ153" s="15"/>
      <c r="GK153" s="15"/>
      <c r="GL153" s="15"/>
      <c r="GM153" s="15"/>
      <c r="GN153" s="15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  <c r="IP153" s="15"/>
      <c r="IQ153" s="15"/>
      <c r="IR153" s="15"/>
      <c r="IS153" s="15"/>
      <c r="IT153" s="15"/>
      <c r="IU153" s="15"/>
      <c r="IV153" s="15"/>
      <c r="IW153" s="15"/>
    </row>
    <row r="154" spans="1:257" x14ac:dyDescent="0.2">
      <c r="A154" s="65" t="s">
        <v>303</v>
      </c>
      <c r="B154" s="66" t="s">
        <v>304</v>
      </c>
      <c r="C154" s="14" t="s">
        <v>278</v>
      </c>
      <c r="D154" s="62">
        <v>46.9</v>
      </c>
      <c r="E154" s="62">
        <v>49.1</v>
      </c>
      <c r="F154" s="62">
        <v>48.728695350883299</v>
      </c>
      <c r="G154" s="62">
        <v>47.9960830723425</v>
      </c>
      <c r="H154" s="62">
        <v>48.246811339322299</v>
      </c>
      <c r="I154" s="62">
        <v>47.894211458786799</v>
      </c>
      <c r="J154" s="62">
        <v>48.144593518688097</v>
      </c>
      <c r="K154" s="62">
        <v>47.763233669929598</v>
      </c>
      <c r="L154" s="62">
        <v>47.9985680606394</v>
      </c>
      <c r="M154" s="63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  <c r="FL154" s="15"/>
      <c r="FM154" s="15"/>
      <c r="FN154" s="15"/>
      <c r="FO154" s="15"/>
      <c r="FP154" s="15"/>
      <c r="FQ154" s="15"/>
      <c r="FR154" s="15"/>
      <c r="FS154" s="15"/>
      <c r="FT154" s="15"/>
      <c r="FU154" s="15"/>
      <c r="FV154" s="15"/>
      <c r="FW154" s="15"/>
      <c r="FX154" s="15"/>
      <c r="FY154" s="15"/>
      <c r="FZ154" s="15"/>
      <c r="GA154" s="15"/>
      <c r="GB154" s="15"/>
      <c r="GC154" s="15"/>
      <c r="GD154" s="15"/>
      <c r="GE154" s="15"/>
      <c r="GF154" s="15"/>
      <c r="GG154" s="15"/>
      <c r="GH154" s="15"/>
      <c r="GI154" s="15"/>
      <c r="GJ154" s="15"/>
      <c r="GK154" s="15"/>
      <c r="GL154" s="15"/>
      <c r="GM154" s="15"/>
      <c r="GN154" s="15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  <c r="IS154" s="15"/>
      <c r="IT154" s="15"/>
      <c r="IU154" s="15"/>
      <c r="IV154" s="15"/>
      <c r="IW154" s="15"/>
    </row>
    <row r="155" spans="1:257" ht="21" x14ac:dyDescent="0.2">
      <c r="A155" s="65" t="s">
        <v>305</v>
      </c>
      <c r="B155" s="66" t="s">
        <v>306</v>
      </c>
      <c r="C155" s="14" t="s">
        <v>278</v>
      </c>
      <c r="D155" s="62">
        <v>99.2</v>
      </c>
      <c r="E155" s="62">
        <v>103</v>
      </c>
      <c r="F155" s="62">
        <v>102.337015417651</v>
      </c>
      <c r="G155" s="62">
        <v>100.79842807185101</v>
      </c>
      <c r="H155" s="62">
        <v>101.32499219056599</v>
      </c>
      <c r="I155" s="62">
        <v>100.584483561086</v>
      </c>
      <c r="J155" s="62">
        <v>101.110320596942</v>
      </c>
      <c r="K155" s="62">
        <v>100.309412047245</v>
      </c>
      <c r="L155" s="62">
        <v>100.803646891764</v>
      </c>
      <c r="M155" s="63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  <c r="FL155" s="15"/>
      <c r="FM155" s="15"/>
      <c r="FN155" s="15"/>
      <c r="FO155" s="15"/>
      <c r="FP155" s="15"/>
      <c r="FQ155" s="15"/>
      <c r="FR155" s="15"/>
      <c r="FS155" s="15"/>
      <c r="FT155" s="15"/>
      <c r="FU155" s="15"/>
      <c r="FV155" s="15"/>
      <c r="FW155" s="15"/>
      <c r="FX155" s="15"/>
      <c r="FY155" s="15"/>
      <c r="FZ155" s="15"/>
      <c r="GA155" s="15"/>
      <c r="GB155" s="15"/>
      <c r="GC155" s="15"/>
      <c r="GD155" s="15"/>
      <c r="GE155" s="15"/>
      <c r="GF155" s="15"/>
      <c r="GG155" s="15"/>
      <c r="GH155" s="15"/>
      <c r="GI155" s="15"/>
      <c r="GJ155" s="15"/>
      <c r="GK155" s="15"/>
      <c r="GL155" s="15"/>
      <c r="GM155" s="15"/>
      <c r="GN155" s="15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  <c r="IW155" s="15"/>
    </row>
    <row r="156" spans="1:257" x14ac:dyDescent="0.2">
      <c r="A156" s="65" t="s">
        <v>307</v>
      </c>
      <c r="B156" s="66" t="s">
        <v>308</v>
      </c>
      <c r="C156" s="14" t="s">
        <v>278</v>
      </c>
      <c r="D156" s="62">
        <v>44.2</v>
      </c>
      <c r="E156" s="62">
        <v>43.5</v>
      </c>
      <c r="F156" s="62">
        <v>43.2540186796219</v>
      </c>
      <c r="G156" s="62">
        <v>42.6037155070713</v>
      </c>
      <c r="H156" s="62">
        <v>42.8262744133865</v>
      </c>
      <c r="I156" s="62">
        <v>42.513289185497797</v>
      </c>
      <c r="J156" s="62">
        <v>42.735540781154697</v>
      </c>
      <c r="K156" s="62">
        <v>42.397026772046097</v>
      </c>
      <c r="L156" s="62">
        <v>42.605921306537901</v>
      </c>
      <c r="M156" s="63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  <c r="FL156" s="15"/>
      <c r="FM156" s="15"/>
      <c r="FN156" s="15"/>
      <c r="FO156" s="15"/>
      <c r="FP156" s="15"/>
      <c r="FQ156" s="15"/>
      <c r="FR156" s="15"/>
      <c r="FS156" s="15"/>
      <c r="FT156" s="15"/>
      <c r="FU156" s="15"/>
      <c r="FV156" s="15"/>
      <c r="FW156" s="15"/>
      <c r="FX156" s="15"/>
      <c r="FY156" s="15"/>
      <c r="FZ156" s="15"/>
      <c r="GA156" s="15"/>
      <c r="GB156" s="15"/>
      <c r="GC156" s="15"/>
      <c r="GD156" s="15"/>
      <c r="GE156" s="15"/>
      <c r="GF156" s="15"/>
      <c r="GG156" s="15"/>
      <c r="GH156" s="15"/>
      <c r="GI156" s="15"/>
      <c r="GJ156" s="15"/>
      <c r="GK156" s="15"/>
      <c r="GL156" s="15"/>
      <c r="GM156" s="15"/>
      <c r="GN156" s="15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  <c r="IW156" s="15"/>
    </row>
    <row r="157" spans="1:257" ht="21" x14ac:dyDescent="0.2">
      <c r="A157" s="65" t="s">
        <v>309</v>
      </c>
      <c r="B157" s="66" t="s">
        <v>310</v>
      </c>
      <c r="C157" s="14" t="s">
        <v>278</v>
      </c>
      <c r="D157" s="62">
        <v>15.4</v>
      </c>
      <c r="E157" s="62">
        <v>16.5</v>
      </c>
      <c r="F157" s="62">
        <v>16.398201381330701</v>
      </c>
      <c r="G157" s="62">
        <v>16.151662384309699</v>
      </c>
      <c r="H157" s="62">
        <v>16.2360375678503</v>
      </c>
      <c r="I157" s="62">
        <v>16.117380505385999</v>
      </c>
      <c r="J157" s="62">
        <v>16.201639183172698</v>
      </c>
      <c r="K157" s="62">
        <v>16.0733038039128</v>
      </c>
      <c r="L157" s="62">
        <v>16.152498633633201</v>
      </c>
      <c r="M157" s="63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  <c r="FL157" s="15"/>
      <c r="FM157" s="15"/>
      <c r="FN157" s="15"/>
      <c r="FO157" s="15"/>
      <c r="FP157" s="15"/>
      <c r="FQ157" s="15"/>
      <c r="FR157" s="15"/>
      <c r="FS157" s="15"/>
      <c r="FT157" s="15"/>
      <c r="FU157" s="15"/>
      <c r="FV157" s="15"/>
      <c r="FW157" s="15"/>
      <c r="FX157" s="15"/>
      <c r="FY157" s="15"/>
      <c r="FZ157" s="15"/>
      <c r="GA157" s="15"/>
      <c r="GB157" s="15"/>
      <c r="GC157" s="15"/>
      <c r="GD157" s="15"/>
      <c r="GE157" s="15"/>
      <c r="GF157" s="15"/>
      <c r="GG157" s="15"/>
      <c r="GH157" s="15"/>
      <c r="GI157" s="15"/>
      <c r="GJ157" s="15"/>
      <c r="GK157" s="15"/>
      <c r="GL157" s="15"/>
      <c r="GM157" s="15"/>
      <c r="GN157" s="15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  <c r="IW157" s="15"/>
    </row>
    <row r="158" spans="1:257" x14ac:dyDescent="0.2">
      <c r="A158" s="65" t="s">
        <v>311</v>
      </c>
      <c r="B158" s="66" t="s">
        <v>312</v>
      </c>
      <c r="C158" s="14" t="s">
        <v>278</v>
      </c>
      <c r="D158" s="62">
        <v>10.3</v>
      </c>
      <c r="E158" s="62">
        <v>10.3</v>
      </c>
      <c r="F158" s="62">
        <v>10.2271450427576</v>
      </c>
      <c r="G158" s="62">
        <v>10.0733848819572</v>
      </c>
      <c r="H158" s="62">
        <v>10.1260075580674</v>
      </c>
      <c r="I158" s="62">
        <v>10.0520041378172</v>
      </c>
      <c r="J158" s="62">
        <v>10.1045541522241</v>
      </c>
      <c r="K158" s="62">
        <v>10.024514609637199</v>
      </c>
      <c r="L158" s="62">
        <v>10.0739064295907</v>
      </c>
      <c r="M158" s="63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  <c r="FL158" s="15"/>
      <c r="FM158" s="15"/>
      <c r="FN158" s="15"/>
      <c r="FO158" s="15"/>
      <c r="FP158" s="15"/>
      <c r="FQ158" s="15"/>
      <c r="FR158" s="15"/>
      <c r="FS158" s="15"/>
      <c r="FT158" s="15"/>
      <c r="FU158" s="15"/>
      <c r="FV158" s="15"/>
      <c r="FW158" s="15"/>
      <c r="FX158" s="15"/>
      <c r="FY158" s="15"/>
      <c r="FZ158" s="15"/>
      <c r="GA158" s="15"/>
      <c r="GB158" s="15"/>
      <c r="GC158" s="15"/>
      <c r="GD158" s="15"/>
      <c r="GE158" s="15"/>
      <c r="GF158" s="15"/>
      <c r="GG158" s="15"/>
      <c r="GH158" s="15"/>
      <c r="GI158" s="15"/>
      <c r="GJ158" s="15"/>
      <c r="GK158" s="15"/>
      <c r="GL158" s="15"/>
      <c r="GM158" s="15"/>
      <c r="GN158" s="15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  <c r="IW158" s="15"/>
    </row>
    <row r="159" spans="1:257" x14ac:dyDescent="0.2">
      <c r="A159" s="65" t="s">
        <v>313</v>
      </c>
      <c r="B159" s="66" t="s">
        <v>314</v>
      </c>
      <c r="C159" s="14" t="s">
        <v>278</v>
      </c>
      <c r="D159" s="62">
        <v>6.4</v>
      </c>
      <c r="E159" s="62">
        <v>6.2</v>
      </c>
      <c r="F159" s="62">
        <v>6.1283397541303</v>
      </c>
      <c r="G159" s="62">
        <v>6.0362031410193397</v>
      </c>
      <c r="H159" s="62">
        <v>6.06773585485361</v>
      </c>
      <c r="I159" s="62">
        <v>6.0233913090038298</v>
      </c>
      <c r="J159" s="62">
        <v>6.0548804822797697</v>
      </c>
      <c r="K159" s="62">
        <v>6.0069189535553296</v>
      </c>
      <c r="L159" s="62">
        <v>6.0365156643171396</v>
      </c>
      <c r="M159" s="63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  <c r="FL159" s="15"/>
      <c r="FM159" s="15"/>
      <c r="FN159" s="15"/>
      <c r="FO159" s="15"/>
      <c r="FP159" s="15"/>
      <c r="FQ159" s="15"/>
      <c r="FR159" s="15"/>
      <c r="FS159" s="15"/>
      <c r="FT159" s="15"/>
      <c r="FU159" s="15"/>
      <c r="FV159" s="15"/>
      <c r="FW159" s="15"/>
      <c r="FX159" s="15"/>
      <c r="FY159" s="15"/>
      <c r="FZ159" s="15"/>
      <c r="GA159" s="15"/>
      <c r="GB159" s="15"/>
      <c r="GC159" s="15"/>
      <c r="GD159" s="15"/>
      <c r="GE159" s="15"/>
      <c r="GF159" s="15"/>
      <c r="GG159" s="15"/>
      <c r="GH159" s="15"/>
      <c r="GI159" s="15"/>
      <c r="GJ159" s="15"/>
      <c r="GK159" s="15"/>
      <c r="GL159" s="15"/>
      <c r="GM159" s="15"/>
      <c r="GN159" s="15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  <c r="IW159" s="15"/>
    </row>
    <row r="160" spans="1:257" x14ac:dyDescent="0.2">
      <c r="A160" s="65" t="s">
        <v>315</v>
      </c>
      <c r="B160" s="66" t="s">
        <v>316</v>
      </c>
      <c r="C160" s="14" t="s">
        <v>278</v>
      </c>
      <c r="D160" s="62">
        <v>13.2</v>
      </c>
      <c r="E160" s="62">
        <v>13.9</v>
      </c>
      <c r="F160" s="62">
        <v>13.836199723703499</v>
      </c>
      <c r="G160" s="62">
        <v>13.628179177843601</v>
      </c>
      <c r="H160" s="62">
        <v>13.6993718570921</v>
      </c>
      <c r="I160" s="62">
        <v>13.5992533881999</v>
      </c>
      <c r="J160" s="62">
        <v>13.670347764174499</v>
      </c>
      <c r="K160" s="62">
        <v>13.5620630872295</v>
      </c>
      <c r="L160" s="62">
        <v>13.628884774292301</v>
      </c>
      <c r="M160" s="63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  <c r="FL160" s="15"/>
      <c r="FM160" s="15"/>
      <c r="FN160" s="15"/>
      <c r="FO160" s="15"/>
      <c r="FP160" s="15"/>
      <c r="FQ160" s="15"/>
      <c r="FR160" s="15"/>
      <c r="FS160" s="15"/>
      <c r="FT160" s="15"/>
      <c r="FU160" s="15"/>
      <c r="FV160" s="15"/>
      <c r="FW160" s="15"/>
      <c r="FX160" s="15"/>
      <c r="FY160" s="15"/>
      <c r="FZ160" s="15"/>
      <c r="GA160" s="15"/>
      <c r="GB160" s="15"/>
      <c r="GC160" s="15"/>
      <c r="GD160" s="15"/>
      <c r="GE160" s="15"/>
      <c r="GF160" s="15"/>
      <c r="GG160" s="15"/>
      <c r="GH160" s="15"/>
      <c r="GI160" s="15"/>
      <c r="GJ160" s="15"/>
      <c r="GK160" s="15"/>
      <c r="GL160" s="15"/>
      <c r="GM160" s="15"/>
      <c r="GN160" s="15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  <c r="IW160" s="15"/>
    </row>
    <row r="161" spans="1:257" x14ac:dyDescent="0.2">
      <c r="A161" s="65" t="s">
        <v>317</v>
      </c>
      <c r="B161" s="66" t="s">
        <v>318</v>
      </c>
      <c r="C161" s="14" t="s">
        <v>278</v>
      </c>
      <c r="D161" s="62">
        <v>10.7</v>
      </c>
      <c r="E161" s="62">
        <v>10.6</v>
      </c>
      <c r="F161" s="62">
        <v>10.5380820411435</v>
      </c>
      <c r="G161" s="62">
        <v>10.379647093521299</v>
      </c>
      <c r="H161" s="62">
        <v>10.433869662552601</v>
      </c>
      <c r="I161" s="62">
        <v>10.3576163083016</v>
      </c>
      <c r="J161" s="62">
        <v>10.4117640064879</v>
      </c>
      <c r="K161" s="62">
        <v>10.3292910130191</v>
      </c>
      <c r="L161" s="62">
        <v>10.380184497824001</v>
      </c>
      <c r="M161" s="63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  <c r="FL161" s="15"/>
      <c r="FM161" s="15"/>
      <c r="FN161" s="15"/>
      <c r="FO161" s="15"/>
      <c r="FP161" s="15"/>
      <c r="FQ161" s="15"/>
      <c r="FR161" s="15"/>
      <c r="FS161" s="15"/>
      <c r="FT161" s="15"/>
      <c r="FU161" s="15"/>
      <c r="FV161" s="15"/>
      <c r="FW161" s="15"/>
      <c r="FX161" s="15"/>
      <c r="FY161" s="15"/>
      <c r="FZ161" s="15"/>
      <c r="GA161" s="15"/>
      <c r="GB161" s="15"/>
      <c r="GC161" s="15"/>
      <c r="GD161" s="15"/>
      <c r="GE161" s="15"/>
      <c r="GF161" s="15"/>
      <c r="GG161" s="15"/>
      <c r="GH161" s="15"/>
      <c r="GI161" s="15"/>
      <c r="GJ161" s="15"/>
      <c r="GK161" s="15"/>
      <c r="GL161" s="15"/>
      <c r="GM161" s="15"/>
      <c r="GN161" s="15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  <c r="IW161" s="15"/>
    </row>
    <row r="162" spans="1:257" ht="21" x14ac:dyDescent="0.2">
      <c r="A162" s="65" t="s">
        <v>319</v>
      </c>
      <c r="B162" s="66" t="s">
        <v>320</v>
      </c>
      <c r="C162" s="14" t="s">
        <v>278</v>
      </c>
      <c r="D162" s="62">
        <v>15.9</v>
      </c>
      <c r="E162" s="62">
        <v>16.2</v>
      </c>
      <c r="F162" s="62">
        <v>16.060442341550399</v>
      </c>
      <c r="G162" s="62">
        <v>15.818981387722401</v>
      </c>
      <c r="H162" s="62">
        <v>15.901618668409499</v>
      </c>
      <c r="I162" s="62">
        <v>15.7854056237097</v>
      </c>
      <c r="J162" s="62">
        <v>15.8679287983493</v>
      </c>
      <c r="K162" s="62">
        <v>15.7422367842647</v>
      </c>
      <c r="L162" s="62">
        <v>15.8198004125491</v>
      </c>
      <c r="M162" s="63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  <c r="IW162" s="15"/>
    </row>
    <row r="163" spans="1:257" ht="21" x14ac:dyDescent="0.2">
      <c r="A163" s="65" t="s">
        <v>321</v>
      </c>
      <c r="B163" s="66" t="s">
        <v>322</v>
      </c>
      <c r="C163" s="14" t="s">
        <v>278</v>
      </c>
      <c r="D163" s="62">
        <v>25.7</v>
      </c>
      <c r="E163" s="62">
        <v>24.5</v>
      </c>
      <c r="F163" s="62">
        <v>24.3752751737875</v>
      </c>
      <c r="G163" s="62">
        <v>24.008804744884301</v>
      </c>
      <c r="H163" s="62">
        <v>24.1342251046431</v>
      </c>
      <c r="I163" s="62">
        <v>23.9578460932124</v>
      </c>
      <c r="J163" s="62">
        <v>24.083093271794201</v>
      </c>
      <c r="K163" s="62">
        <v>23.892327826776999</v>
      </c>
      <c r="L163" s="62">
        <v>24.0100477962959</v>
      </c>
      <c r="M163" s="63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  <c r="FL163" s="15"/>
      <c r="FM163" s="15"/>
      <c r="FN163" s="15"/>
      <c r="FO163" s="15"/>
      <c r="FP163" s="15"/>
      <c r="FQ163" s="15"/>
      <c r="FR163" s="15"/>
      <c r="FS163" s="15"/>
      <c r="FT163" s="15"/>
      <c r="FU163" s="15"/>
      <c r="FV163" s="15"/>
      <c r="FW163" s="15"/>
      <c r="FX163" s="15"/>
      <c r="FY163" s="15"/>
      <c r="FZ163" s="15"/>
      <c r="GA163" s="15"/>
      <c r="GB163" s="15"/>
      <c r="GC163" s="15"/>
      <c r="GD163" s="15"/>
      <c r="GE163" s="15"/>
      <c r="GF163" s="15"/>
      <c r="GG163" s="15"/>
      <c r="GH163" s="15"/>
      <c r="GI163" s="15"/>
      <c r="GJ163" s="15"/>
      <c r="GK163" s="15"/>
      <c r="GL163" s="15"/>
      <c r="GM163" s="15"/>
      <c r="GN163" s="15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  <c r="IW163" s="15"/>
    </row>
    <row r="164" spans="1:257" x14ac:dyDescent="0.2">
      <c r="A164" s="65" t="s">
        <v>323</v>
      </c>
      <c r="B164" s="66" t="s">
        <v>242</v>
      </c>
      <c r="C164" s="14" t="s">
        <v>278</v>
      </c>
      <c r="D164" s="62">
        <v>39.4</v>
      </c>
      <c r="E164" s="62">
        <v>36.6</v>
      </c>
      <c r="F164" s="62">
        <v>36.388569491618199</v>
      </c>
      <c r="G164" s="62">
        <v>35.841485014676401</v>
      </c>
      <c r="H164" s="62">
        <v>36.028718489753203</v>
      </c>
      <c r="I164" s="62">
        <v>35.765411517070902</v>
      </c>
      <c r="J164" s="62">
        <v>35.952386459054601</v>
      </c>
      <c r="K164" s="62">
        <v>35.667602734435398</v>
      </c>
      <c r="L164" s="62">
        <v>35.8433407009137</v>
      </c>
      <c r="M164" s="63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  <c r="FL164" s="15"/>
      <c r="FM164" s="15"/>
      <c r="FN164" s="15"/>
      <c r="FO164" s="15"/>
      <c r="FP164" s="15"/>
      <c r="FQ164" s="15"/>
      <c r="FR164" s="15"/>
      <c r="FS164" s="15"/>
      <c r="FT164" s="15"/>
      <c r="FU164" s="15"/>
      <c r="FV164" s="15"/>
      <c r="FW164" s="15"/>
      <c r="FX164" s="15"/>
      <c r="FY164" s="15"/>
      <c r="FZ164" s="15"/>
      <c r="GA164" s="15"/>
      <c r="GB164" s="15"/>
      <c r="GC164" s="15"/>
      <c r="GD164" s="15"/>
      <c r="GE164" s="15"/>
      <c r="GF164" s="15"/>
      <c r="GG164" s="15"/>
      <c r="GH164" s="15"/>
      <c r="GI164" s="15"/>
      <c r="GJ164" s="15"/>
      <c r="GK164" s="15"/>
      <c r="GL164" s="15"/>
      <c r="GM164" s="15"/>
      <c r="GN164" s="15"/>
      <c r="GO164" s="15"/>
      <c r="GP164" s="15"/>
      <c r="GQ164" s="15"/>
      <c r="GR164" s="15"/>
      <c r="GS164" s="15"/>
      <c r="GT164" s="15"/>
      <c r="GU164" s="15"/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  <c r="IW164" s="15"/>
    </row>
    <row r="165" spans="1:257" ht="21" x14ac:dyDescent="0.2">
      <c r="A165" s="65" t="s">
        <v>324</v>
      </c>
      <c r="B165" s="66" t="s">
        <v>325</v>
      </c>
      <c r="C165" s="14" t="s">
        <v>278</v>
      </c>
      <c r="D165" s="62">
        <v>35.5</v>
      </c>
      <c r="E165" s="62">
        <v>35.700000000000003</v>
      </c>
      <c r="F165" s="62">
        <v>35.486554173616902</v>
      </c>
      <c r="G165" s="62">
        <v>34.953031059084601</v>
      </c>
      <c r="H165" s="62">
        <v>35.135623311246697</v>
      </c>
      <c r="I165" s="62">
        <v>34.8788433036529</v>
      </c>
      <c r="J165" s="62">
        <v>35.061183431350003</v>
      </c>
      <c r="K165" s="62">
        <v>34.7834590466694</v>
      </c>
      <c r="L165" s="62">
        <v>34.954840745783201</v>
      </c>
      <c r="M165" s="63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  <c r="FL165" s="15"/>
      <c r="FM165" s="15"/>
      <c r="FN165" s="15"/>
      <c r="FO165" s="15"/>
      <c r="FP165" s="15"/>
      <c r="FQ165" s="15"/>
      <c r="FR165" s="15"/>
      <c r="FS165" s="15"/>
      <c r="FT165" s="15"/>
      <c r="FU165" s="15"/>
      <c r="FV165" s="15"/>
      <c r="FW165" s="15"/>
      <c r="FX165" s="15"/>
      <c r="FY165" s="15"/>
      <c r="FZ165" s="15"/>
      <c r="GA165" s="15"/>
      <c r="GB165" s="15"/>
      <c r="GC165" s="15"/>
      <c r="GD165" s="15"/>
      <c r="GE165" s="15"/>
      <c r="GF165" s="15"/>
      <c r="GG165" s="15"/>
      <c r="GH165" s="15"/>
      <c r="GI165" s="15"/>
      <c r="GJ165" s="15"/>
      <c r="GK165" s="15"/>
      <c r="GL165" s="15"/>
      <c r="GM165" s="15"/>
      <c r="GN165" s="15"/>
      <c r="GO165" s="15"/>
      <c r="GP165" s="15"/>
      <c r="GQ165" s="15"/>
      <c r="GR165" s="15"/>
      <c r="GS165" s="15"/>
      <c r="GT165" s="15"/>
      <c r="GU165" s="15"/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  <c r="IS165" s="15"/>
      <c r="IT165" s="15"/>
      <c r="IU165" s="15"/>
      <c r="IV165" s="15"/>
      <c r="IW165" s="15"/>
    </row>
    <row r="166" spans="1:257" ht="21" x14ac:dyDescent="0.2">
      <c r="A166" s="65" t="s">
        <v>326</v>
      </c>
      <c r="B166" s="66" t="s">
        <v>327</v>
      </c>
      <c r="C166" s="14" t="s">
        <v>278</v>
      </c>
      <c r="D166" s="62">
        <v>7.9</v>
      </c>
      <c r="E166" s="62">
        <v>7.5</v>
      </c>
      <c r="F166" s="62">
        <v>7.45652750761906</v>
      </c>
      <c r="G166" s="62">
        <v>7.3444222364226199</v>
      </c>
      <c r="H166" s="62">
        <v>7.3827889976546004</v>
      </c>
      <c r="I166" s="62">
        <v>7.3288337113604802</v>
      </c>
      <c r="J166" s="62">
        <v>7.3671474955409204</v>
      </c>
      <c r="K166" s="62">
        <v>7.3087913219948604</v>
      </c>
      <c r="L166" s="62">
        <v>7.3448024925213904</v>
      </c>
      <c r="M166" s="63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  <c r="FL166" s="15"/>
      <c r="FM166" s="15"/>
      <c r="FN166" s="15"/>
      <c r="FO166" s="15"/>
      <c r="FP166" s="15"/>
      <c r="FQ166" s="15"/>
      <c r="FR166" s="15"/>
      <c r="FS166" s="15"/>
      <c r="FT166" s="15"/>
      <c r="FU166" s="15"/>
      <c r="FV166" s="15"/>
      <c r="FW166" s="15"/>
      <c r="FX166" s="15"/>
      <c r="FY166" s="15"/>
      <c r="FZ166" s="15"/>
      <c r="GA166" s="15"/>
      <c r="GB166" s="15"/>
      <c r="GC166" s="15"/>
      <c r="GD166" s="15"/>
      <c r="GE166" s="15"/>
      <c r="GF166" s="15"/>
      <c r="GG166" s="15"/>
      <c r="GH166" s="15"/>
      <c r="GI166" s="15"/>
      <c r="GJ166" s="15"/>
      <c r="GK166" s="15"/>
      <c r="GL166" s="15"/>
      <c r="GM166" s="15"/>
      <c r="GN166" s="15"/>
      <c r="GO166" s="15"/>
      <c r="GP166" s="15"/>
      <c r="GQ166" s="15"/>
      <c r="GR166" s="15"/>
      <c r="GS166" s="15"/>
      <c r="GT166" s="15"/>
      <c r="GU166" s="15"/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  <c r="IW166" s="15"/>
    </row>
    <row r="167" spans="1:257" x14ac:dyDescent="0.2">
      <c r="A167" s="65" t="s">
        <v>328</v>
      </c>
      <c r="B167" s="66" t="s">
        <v>329</v>
      </c>
      <c r="C167" s="14" t="s">
        <v>278</v>
      </c>
      <c r="D167" s="62">
        <v>13.4</v>
      </c>
      <c r="E167" s="62">
        <v>14.1</v>
      </c>
      <c r="F167" s="62">
        <v>14.038855147571599</v>
      </c>
      <c r="G167" s="62">
        <v>13.827787775796001</v>
      </c>
      <c r="H167" s="62">
        <v>13.900023196756599</v>
      </c>
      <c r="I167" s="62">
        <v>13.798438317205701</v>
      </c>
      <c r="J167" s="62">
        <v>13.870573995068501</v>
      </c>
      <c r="K167" s="62">
        <v>13.760703299018299</v>
      </c>
      <c r="L167" s="62">
        <v>13.828503706942699</v>
      </c>
      <c r="M167" s="63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  <c r="FL167" s="15"/>
      <c r="FM167" s="15"/>
      <c r="FN167" s="15"/>
      <c r="FO167" s="15"/>
      <c r="FP167" s="15"/>
      <c r="FQ167" s="15"/>
      <c r="FR167" s="15"/>
      <c r="FS167" s="15"/>
      <c r="FT167" s="15"/>
      <c r="FU167" s="15"/>
      <c r="FV167" s="15"/>
      <c r="FW167" s="15"/>
      <c r="FX167" s="15"/>
      <c r="FY167" s="15"/>
      <c r="FZ167" s="15"/>
      <c r="GA167" s="15"/>
      <c r="GB167" s="15"/>
      <c r="GC167" s="15"/>
      <c r="GD167" s="15"/>
      <c r="GE167" s="15"/>
      <c r="GF167" s="15"/>
      <c r="GG167" s="15"/>
      <c r="GH167" s="15"/>
      <c r="GI167" s="15"/>
      <c r="GJ167" s="15"/>
      <c r="GK167" s="15"/>
      <c r="GL167" s="15"/>
      <c r="GM167" s="15"/>
      <c r="GN167" s="15"/>
      <c r="GO167" s="15"/>
      <c r="GP167" s="15"/>
      <c r="GQ167" s="15"/>
      <c r="GR167" s="15"/>
      <c r="GS167" s="15"/>
      <c r="GT167" s="15"/>
      <c r="GU167" s="15"/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  <c r="IW167" s="15"/>
    </row>
    <row r="168" spans="1:257" ht="21" x14ac:dyDescent="0.2">
      <c r="A168" s="65" t="s">
        <v>330</v>
      </c>
      <c r="B168" s="61" t="s">
        <v>331</v>
      </c>
      <c r="C168" s="14" t="s">
        <v>278</v>
      </c>
      <c r="D168" s="62">
        <v>101.5</v>
      </c>
      <c r="E168" s="62">
        <v>101.1</v>
      </c>
      <c r="F168" s="62">
        <v>101.530425659472</v>
      </c>
      <c r="G168" s="62">
        <v>102.238</v>
      </c>
      <c r="H168" s="62">
        <v>100.52637889688199</v>
      </c>
      <c r="I168" s="62">
        <v>102.021</v>
      </c>
      <c r="J168" s="62">
        <v>100.313399280575</v>
      </c>
      <c r="K168" s="62">
        <v>101.742</v>
      </c>
      <c r="L168" s="62">
        <v>100.009142685851</v>
      </c>
      <c r="M168" s="64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  <c r="FL168" s="15"/>
      <c r="FM168" s="15"/>
      <c r="FN168" s="15"/>
      <c r="FO168" s="15"/>
      <c r="FP168" s="15"/>
      <c r="FQ168" s="15"/>
      <c r="FR168" s="15"/>
      <c r="FS168" s="15"/>
      <c r="FT168" s="15"/>
      <c r="FU168" s="15"/>
      <c r="FV168" s="15"/>
      <c r="FW168" s="15"/>
      <c r="FX168" s="15"/>
      <c r="FY168" s="15"/>
      <c r="FZ168" s="15"/>
      <c r="GA168" s="15"/>
      <c r="GB168" s="15"/>
      <c r="GC168" s="15"/>
      <c r="GD168" s="15"/>
      <c r="GE168" s="15"/>
      <c r="GF168" s="15"/>
      <c r="GG168" s="15"/>
      <c r="GH168" s="15"/>
      <c r="GI168" s="15"/>
      <c r="GJ168" s="15"/>
      <c r="GK168" s="15"/>
      <c r="GL168" s="15"/>
      <c r="GM168" s="15"/>
      <c r="GN168" s="15"/>
      <c r="GO168" s="15"/>
      <c r="GP168" s="15"/>
      <c r="GQ168" s="15"/>
      <c r="GR168" s="15"/>
      <c r="GS168" s="15"/>
      <c r="GT168" s="15"/>
      <c r="GU168" s="15"/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  <c r="IW168" s="15"/>
    </row>
    <row r="169" spans="1:257" ht="21" x14ac:dyDescent="0.2">
      <c r="A169" s="65" t="s">
        <v>332</v>
      </c>
      <c r="B169" s="66" t="s">
        <v>333</v>
      </c>
      <c r="C169" s="14" t="s">
        <v>278</v>
      </c>
      <c r="D169" s="62">
        <v>43.4</v>
      </c>
      <c r="E169" s="62">
        <v>44.1</v>
      </c>
      <c r="F169" s="62">
        <v>44.5</v>
      </c>
      <c r="G169" s="67">
        <v>44.6</v>
      </c>
      <c r="H169" s="62">
        <v>44.9</v>
      </c>
      <c r="I169" s="62">
        <v>44.8</v>
      </c>
      <c r="J169" s="62">
        <v>45.2</v>
      </c>
      <c r="K169" s="62">
        <v>45.1</v>
      </c>
      <c r="L169" s="62">
        <v>45.6</v>
      </c>
      <c r="M169" s="63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15"/>
      <c r="FU169" s="15"/>
      <c r="FV169" s="15"/>
      <c r="FW169" s="15"/>
      <c r="FX169" s="15"/>
      <c r="FY169" s="15"/>
      <c r="FZ169" s="15"/>
      <c r="GA169" s="15"/>
      <c r="GB169" s="15"/>
      <c r="GC169" s="15"/>
      <c r="GD169" s="15"/>
      <c r="GE169" s="15"/>
      <c r="GF169" s="15"/>
      <c r="GG169" s="15"/>
      <c r="GH169" s="15"/>
      <c r="GI169" s="15"/>
      <c r="GJ169" s="15"/>
      <c r="GK169" s="15"/>
      <c r="GL169" s="15"/>
      <c r="GM169" s="15"/>
      <c r="GN169" s="15"/>
      <c r="GO169" s="15"/>
      <c r="GP169" s="15"/>
      <c r="GQ169" s="15"/>
      <c r="GR169" s="15"/>
      <c r="GS169" s="15"/>
      <c r="GT169" s="15"/>
      <c r="GU169" s="15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  <c r="IP169" s="15"/>
      <c r="IQ169" s="15"/>
      <c r="IR169" s="15"/>
      <c r="IS169" s="15"/>
      <c r="IT169" s="15"/>
      <c r="IU169" s="15"/>
      <c r="IV169" s="15"/>
      <c r="IW169" s="15"/>
    </row>
    <row r="170" spans="1:257" ht="21" x14ac:dyDescent="0.2">
      <c r="A170" s="65" t="s">
        <v>334</v>
      </c>
      <c r="B170" s="66" t="s">
        <v>335</v>
      </c>
      <c r="C170" s="14" t="s">
        <v>278</v>
      </c>
      <c r="D170" s="62">
        <v>1.5</v>
      </c>
      <c r="E170" s="62">
        <v>1.2</v>
      </c>
      <c r="F170" s="68">
        <v>1.2</v>
      </c>
      <c r="G170" s="62">
        <v>1.3</v>
      </c>
      <c r="H170" s="69">
        <v>1.2</v>
      </c>
      <c r="I170" s="62">
        <v>1.3</v>
      </c>
      <c r="J170" s="62">
        <v>1.2</v>
      </c>
      <c r="K170" s="62">
        <v>1.3</v>
      </c>
      <c r="L170" s="62">
        <v>1.2</v>
      </c>
      <c r="M170" s="63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  <c r="FL170" s="15"/>
      <c r="FM170" s="15"/>
      <c r="FN170" s="15"/>
      <c r="FO170" s="15"/>
      <c r="FP170" s="15"/>
      <c r="FQ170" s="15"/>
      <c r="FR170" s="15"/>
      <c r="FS170" s="15"/>
      <c r="FT170" s="15"/>
      <c r="FU170" s="15"/>
      <c r="FV170" s="15"/>
      <c r="FW170" s="15"/>
      <c r="FX170" s="15"/>
      <c r="FY170" s="15"/>
      <c r="FZ170" s="15"/>
      <c r="GA170" s="15"/>
      <c r="GB170" s="15"/>
      <c r="GC170" s="15"/>
      <c r="GD170" s="15"/>
      <c r="GE170" s="15"/>
      <c r="GF170" s="15"/>
      <c r="GG170" s="15"/>
      <c r="GH170" s="15"/>
      <c r="GI170" s="15"/>
      <c r="GJ170" s="15"/>
      <c r="GK170" s="15"/>
      <c r="GL170" s="15"/>
      <c r="GM170" s="15"/>
      <c r="GN170" s="15"/>
      <c r="GO170" s="15"/>
      <c r="GP170" s="15"/>
      <c r="GQ170" s="15"/>
      <c r="GR170" s="15"/>
      <c r="GS170" s="15"/>
      <c r="GT170" s="15"/>
      <c r="GU170" s="15"/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  <c r="IW170" s="15"/>
    </row>
    <row r="171" spans="1:257" ht="21" x14ac:dyDescent="0.2">
      <c r="A171" s="65" t="s">
        <v>336</v>
      </c>
      <c r="B171" s="66" t="s">
        <v>337</v>
      </c>
      <c r="C171" s="14" t="s">
        <v>278</v>
      </c>
      <c r="D171" s="62">
        <v>56.6</v>
      </c>
      <c r="E171" s="62">
        <v>55.8</v>
      </c>
      <c r="F171" s="68">
        <v>55.830425659472297</v>
      </c>
      <c r="G171" s="62">
        <v>56.3380000000001</v>
      </c>
      <c r="H171" s="62">
        <v>54.426378896882298</v>
      </c>
      <c r="I171" s="62">
        <v>55.921000000000099</v>
      </c>
      <c r="J171" s="62">
        <v>53.913399280575398</v>
      </c>
      <c r="K171" s="62">
        <v>55.341999999999999</v>
      </c>
      <c r="L171" s="62">
        <v>53.209142685851099</v>
      </c>
      <c r="M171" s="63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15"/>
      <c r="FU171" s="15"/>
      <c r="FV171" s="15"/>
      <c r="FW171" s="15"/>
      <c r="FX171" s="15"/>
      <c r="FY171" s="15"/>
      <c r="FZ171" s="15"/>
      <c r="GA171" s="15"/>
      <c r="GB171" s="15"/>
      <c r="GC171" s="15"/>
      <c r="GD171" s="15"/>
      <c r="GE171" s="15"/>
      <c r="GF171" s="15"/>
      <c r="GG171" s="15"/>
      <c r="GH171" s="15"/>
      <c r="GI171" s="15"/>
      <c r="GJ171" s="15"/>
      <c r="GK171" s="15"/>
      <c r="GL171" s="15"/>
      <c r="GM171" s="15"/>
      <c r="GN171" s="15"/>
      <c r="GO171" s="15"/>
      <c r="GP171" s="15"/>
      <c r="GQ171" s="15"/>
      <c r="GR171" s="15"/>
      <c r="GS171" s="15"/>
      <c r="GT171" s="15"/>
      <c r="GU171" s="15"/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  <c r="IW171" s="15"/>
    </row>
    <row r="172" spans="1:257" ht="21" x14ac:dyDescent="0.2">
      <c r="A172" s="24" t="s">
        <v>338</v>
      </c>
      <c r="B172" s="27" t="s">
        <v>339</v>
      </c>
      <c r="C172" s="13" t="s">
        <v>340</v>
      </c>
      <c r="D172" s="60">
        <v>54044.2</v>
      </c>
      <c r="E172" s="60">
        <v>67750</v>
      </c>
      <c r="F172" s="60">
        <v>76964</v>
      </c>
      <c r="G172" s="70">
        <v>83659.868000000002</v>
      </c>
      <c r="H172" s="60">
        <v>84121.652000000002</v>
      </c>
      <c r="I172" s="60">
        <v>90770.956779999993</v>
      </c>
      <c r="J172" s="60">
        <v>92449.695548000003</v>
      </c>
      <c r="K172" s="60">
        <v>97760.320452059997</v>
      </c>
      <c r="L172" s="60">
        <v>100307.91966958001</v>
      </c>
      <c r="M172" s="63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  <c r="FL172" s="15"/>
      <c r="FM172" s="15"/>
      <c r="FN172" s="15"/>
      <c r="FO172" s="15"/>
      <c r="FP172" s="15"/>
      <c r="FQ172" s="15"/>
      <c r="FR172" s="15"/>
      <c r="FS172" s="15"/>
      <c r="FT172" s="15"/>
      <c r="FU172" s="15"/>
      <c r="FV172" s="15"/>
      <c r="FW172" s="15"/>
      <c r="FX172" s="15"/>
      <c r="FY172" s="15"/>
      <c r="FZ172" s="15"/>
      <c r="GA172" s="15"/>
      <c r="GB172" s="15"/>
      <c r="GC172" s="15"/>
      <c r="GD172" s="15"/>
      <c r="GE172" s="15"/>
      <c r="GF172" s="15"/>
      <c r="GG172" s="15"/>
      <c r="GH172" s="15"/>
      <c r="GI172" s="15"/>
      <c r="GJ172" s="15"/>
      <c r="GK172" s="15"/>
      <c r="GL172" s="15"/>
      <c r="GM172" s="15"/>
      <c r="GN172" s="15"/>
      <c r="GO172" s="15"/>
      <c r="GP172" s="15"/>
      <c r="GQ172" s="15"/>
      <c r="GR172" s="15"/>
      <c r="GS172" s="15"/>
      <c r="GT172" s="15"/>
      <c r="GU172" s="15"/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  <c r="IW172" s="15"/>
    </row>
    <row r="173" spans="1:257" ht="21" x14ac:dyDescent="0.2">
      <c r="A173" s="24" t="s">
        <v>341</v>
      </c>
      <c r="B173" s="27" t="s">
        <v>342</v>
      </c>
      <c r="C173" s="13" t="s">
        <v>125</v>
      </c>
      <c r="D173" s="62">
        <v>115.7</v>
      </c>
      <c r="E173" s="62">
        <v>125.4</v>
      </c>
      <c r="F173" s="62">
        <v>113.6</v>
      </c>
      <c r="G173" s="62">
        <v>108.7</v>
      </c>
      <c r="H173" s="62">
        <v>109.3</v>
      </c>
      <c r="I173" s="62">
        <v>108.5</v>
      </c>
      <c r="J173" s="62">
        <v>109.9</v>
      </c>
      <c r="K173" s="62">
        <v>107.7</v>
      </c>
      <c r="L173" s="62">
        <v>108.5</v>
      </c>
      <c r="M173" s="63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  <c r="FL173" s="15"/>
      <c r="FM173" s="15"/>
      <c r="FN173" s="15"/>
      <c r="FO173" s="15"/>
      <c r="FP173" s="15"/>
      <c r="FQ173" s="15"/>
      <c r="FR173" s="15"/>
      <c r="FS173" s="15"/>
      <c r="FT173" s="15"/>
      <c r="FU173" s="15"/>
      <c r="FV173" s="15"/>
      <c r="FW173" s="15"/>
      <c r="FX173" s="15"/>
      <c r="FY173" s="15"/>
      <c r="FZ173" s="15"/>
      <c r="GA173" s="15"/>
      <c r="GB173" s="15"/>
      <c r="GC173" s="15"/>
      <c r="GD173" s="15"/>
      <c r="GE173" s="15"/>
      <c r="GF173" s="15"/>
      <c r="GG173" s="15"/>
      <c r="GH173" s="15"/>
      <c r="GI173" s="15"/>
      <c r="GJ173" s="15"/>
      <c r="GK173" s="15"/>
      <c r="GL173" s="15"/>
      <c r="GM173" s="15"/>
      <c r="GN173" s="15"/>
      <c r="GO173" s="15"/>
      <c r="GP173" s="15"/>
      <c r="GQ173" s="15"/>
      <c r="GR173" s="15"/>
      <c r="GS173" s="15"/>
      <c r="GT173" s="15"/>
      <c r="GU173" s="15"/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  <c r="IW173" s="15"/>
    </row>
    <row r="174" spans="1:257" ht="12.75" customHeight="1" x14ac:dyDescent="0.2">
      <c r="A174" s="24" t="s">
        <v>343</v>
      </c>
      <c r="B174" s="25" t="s">
        <v>344</v>
      </c>
      <c r="C174" s="13" t="s">
        <v>125</v>
      </c>
      <c r="D174" s="62">
        <v>109.4</v>
      </c>
      <c r="E174" s="62">
        <v>115.950069348128</v>
      </c>
      <c r="F174" s="62">
        <v>103.839122486289</v>
      </c>
      <c r="G174" s="62">
        <v>103.130929791271</v>
      </c>
      <c r="H174" s="62">
        <v>103.996194100856</v>
      </c>
      <c r="I174" s="62">
        <v>104.062036520305</v>
      </c>
      <c r="J174" s="62">
        <v>105.67307692307701</v>
      </c>
      <c r="K174" s="62">
        <v>103.29475883167601</v>
      </c>
      <c r="L174" s="62">
        <v>104.32692307692299</v>
      </c>
      <c r="M174" s="63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  <c r="IW174" s="15"/>
    </row>
    <row r="175" spans="1:257" ht="12.75" customHeight="1" x14ac:dyDescent="0.2">
      <c r="A175" s="24" t="s">
        <v>345</v>
      </c>
      <c r="B175" s="25" t="s">
        <v>346</v>
      </c>
      <c r="C175" s="13" t="s">
        <v>27</v>
      </c>
      <c r="D175" s="62">
        <v>115.5</v>
      </c>
      <c r="E175" s="62">
        <f>E17/(E148/D148)</f>
        <v>101.19251963543753</v>
      </c>
      <c r="F175" s="62">
        <f>F17/(F148/E148)</f>
        <v>100.82347244019191</v>
      </c>
      <c r="G175" s="62">
        <f>G17/(G148/F148)</f>
        <v>101.77299655343955</v>
      </c>
      <c r="H175" s="62">
        <f>H17/(H148/F148)</f>
        <v>102.53014576798671</v>
      </c>
      <c r="I175" s="62">
        <f>I17/(I148/G148)</f>
        <v>100.94434929957762</v>
      </c>
      <c r="J175" s="62">
        <f>J17/(J148/H148)</f>
        <v>101.90413768353415</v>
      </c>
      <c r="K175" s="62">
        <f>K17/(K148/I148)</f>
        <v>101.0226041644125</v>
      </c>
      <c r="L175" s="62">
        <f>L17/(L148/J148)</f>
        <v>102.28763129376276</v>
      </c>
      <c r="M175" s="63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  <c r="FL175" s="15"/>
      <c r="FM175" s="15"/>
      <c r="FN175" s="15"/>
      <c r="FO175" s="15"/>
      <c r="FP175" s="15"/>
      <c r="FQ175" s="15"/>
      <c r="FR175" s="15"/>
      <c r="FS175" s="15"/>
      <c r="FT175" s="15"/>
      <c r="FU175" s="15"/>
      <c r="FV175" s="15"/>
      <c r="FW175" s="15"/>
      <c r="FX175" s="15"/>
      <c r="FY175" s="15"/>
      <c r="FZ175" s="15"/>
      <c r="GA175" s="15"/>
      <c r="GB175" s="15"/>
      <c r="GC175" s="15"/>
      <c r="GD175" s="15"/>
      <c r="GE175" s="15"/>
      <c r="GF175" s="15"/>
      <c r="GG175" s="15"/>
      <c r="GH175" s="15"/>
      <c r="GI175" s="15"/>
      <c r="GJ175" s="15"/>
      <c r="GK175" s="15"/>
      <c r="GL175" s="15"/>
      <c r="GM175" s="15"/>
      <c r="GN175" s="15"/>
      <c r="GO175" s="15"/>
      <c r="GP175" s="15"/>
      <c r="GQ175" s="15"/>
      <c r="GR175" s="15"/>
      <c r="GS175" s="15"/>
      <c r="GT175" s="15"/>
      <c r="GU175" s="15"/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  <c r="IW175" s="15"/>
    </row>
    <row r="176" spans="1:257" ht="12.75" customHeight="1" x14ac:dyDescent="0.2">
      <c r="A176" s="24" t="s">
        <v>347</v>
      </c>
      <c r="B176" s="25" t="s">
        <v>348</v>
      </c>
      <c r="C176" s="13" t="s">
        <v>349</v>
      </c>
      <c r="D176" s="62">
        <v>2.9</v>
      </c>
      <c r="E176" s="62">
        <v>2.1</v>
      </c>
      <c r="F176" s="62">
        <v>1.95089135553313</v>
      </c>
      <c r="G176" s="62">
        <v>2.0497311827956999</v>
      </c>
      <c r="H176" s="62">
        <v>1.93147463889822</v>
      </c>
      <c r="I176" s="62">
        <v>2.01409869083585</v>
      </c>
      <c r="J176" s="62">
        <v>1.8959731543624201</v>
      </c>
      <c r="K176" s="62">
        <v>1.9795336352960899</v>
      </c>
      <c r="L176" s="62">
        <v>1.8611670020120701</v>
      </c>
      <c r="M176" s="63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  <c r="FL176" s="15"/>
      <c r="FM176" s="15"/>
      <c r="FN176" s="15"/>
      <c r="FO176" s="15"/>
      <c r="FP176" s="15"/>
      <c r="FQ176" s="15"/>
      <c r="FR176" s="15"/>
      <c r="FS176" s="15"/>
      <c r="FT176" s="15"/>
      <c r="FU176" s="15"/>
      <c r="FV176" s="15"/>
      <c r="FW176" s="15"/>
      <c r="FX176" s="15"/>
      <c r="FY176" s="15"/>
      <c r="FZ176" s="15"/>
      <c r="GA176" s="15"/>
      <c r="GB176" s="15"/>
      <c r="GC176" s="15"/>
      <c r="GD176" s="15"/>
      <c r="GE176" s="15"/>
      <c r="GF176" s="15"/>
      <c r="GG176" s="15"/>
      <c r="GH176" s="15"/>
      <c r="GI176" s="15"/>
      <c r="GJ176" s="15"/>
      <c r="GK176" s="15"/>
      <c r="GL176" s="15"/>
      <c r="GM176" s="15"/>
      <c r="GN176" s="15"/>
      <c r="GO176" s="15"/>
      <c r="GP176" s="15"/>
      <c r="GQ176" s="15"/>
      <c r="GR176" s="15"/>
      <c r="GS176" s="15"/>
      <c r="GT176" s="15"/>
      <c r="GU176" s="15"/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  <c r="IW176" s="15"/>
    </row>
    <row r="177" spans="1:257" ht="12.75" customHeight="1" x14ac:dyDescent="0.2">
      <c r="A177" s="24" t="s">
        <v>350</v>
      </c>
      <c r="B177" s="25" t="s">
        <v>351</v>
      </c>
      <c r="C177" s="13" t="s">
        <v>166</v>
      </c>
      <c r="D177" s="62">
        <v>0.3</v>
      </c>
      <c r="E177" s="62">
        <v>0.2</v>
      </c>
      <c r="F177" s="62">
        <v>0.201816347124117</v>
      </c>
      <c r="G177" s="62">
        <v>0.21841397849462399</v>
      </c>
      <c r="H177" s="62">
        <v>0.20154517971111899</v>
      </c>
      <c r="I177" s="62">
        <v>0.218194024840551</v>
      </c>
      <c r="J177" s="62">
        <v>0.20134228187919501</v>
      </c>
      <c r="K177" s="62">
        <v>0.21808421405804401</v>
      </c>
      <c r="L177" s="62">
        <v>0.20120724346076499</v>
      </c>
      <c r="M177" s="63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  <c r="FL177" s="15"/>
      <c r="FM177" s="15"/>
      <c r="FN177" s="15"/>
      <c r="FO177" s="15"/>
      <c r="FP177" s="15"/>
      <c r="FQ177" s="15"/>
      <c r="FR177" s="15"/>
      <c r="FS177" s="15"/>
      <c r="FT177" s="15"/>
      <c r="FU177" s="15"/>
      <c r="FV177" s="15"/>
      <c r="FW177" s="15"/>
      <c r="FX177" s="15"/>
      <c r="FY177" s="15"/>
      <c r="FZ177" s="15"/>
      <c r="GA177" s="15"/>
      <c r="GB177" s="15"/>
      <c r="GC177" s="15"/>
      <c r="GD177" s="15"/>
      <c r="GE177" s="15"/>
      <c r="GF177" s="15"/>
      <c r="GG177" s="15"/>
      <c r="GH177" s="15"/>
      <c r="GI177" s="15"/>
      <c r="GJ177" s="15"/>
      <c r="GK177" s="15"/>
      <c r="GL177" s="15"/>
      <c r="GM177" s="15"/>
      <c r="GN177" s="15"/>
      <c r="GO177" s="15"/>
      <c r="GP177" s="15"/>
      <c r="GQ177" s="15"/>
      <c r="GR177" s="15"/>
      <c r="GS177" s="15"/>
      <c r="GT177" s="15"/>
      <c r="GU177" s="15"/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  <c r="IW177" s="15"/>
    </row>
    <row r="178" spans="1:257" ht="12.75" customHeight="1" x14ac:dyDescent="0.2">
      <c r="A178" s="24" t="s">
        <v>352</v>
      </c>
      <c r="B178" s="25" t="s">
        <v>353</v>
      </c>
      <c r="C178" s="13" t="s">
        <v>15</v>
      </c>
      <c r="D178" s="62">
        <v>17.3</v>
      </c>
      <c r="E178" s="62">
        <v>12.7</v>
      </c>
      <c r="F178" s="62">
        <v>11.6</v>
      </c>
      <c r="G178" s="67">
        <v>12.2</v>
      </c>
      <c r="H178" s="62">
        <v>11.5</v>
      </c>
      <c r="I178" s="62">
        <v>12</v>
      </c>
      <c r="J178" s="62">
        <v>11.3</v>
      </c>
      <c r="K178" s="62">
        <v>11.8</v>
      </c>
      <c r="L178" s="62">
        <v>11.1</v>
      </c>
      <c r="M178" s="63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  <c r="FL178" s="15"/>
      <c r="FM178" s="15"/>
      <c r="FN178" s="15"/>
      <c r="FO178" s="15"/>
      <c r="FP178" s="15"/>
      <c r="FQ178" s="15"/>
      <c r="FR178" s="15"/>
      <c r="FS178" s="15"/>
      <c r="FT178" s="15"/>
      <c r="FU178" s="15"/>
      <c r="FV178" s="15"/>
      <c r="FW178" s="15"/>
      <c r="FX178" s="15"/>
      <c r="FY178" s="15"/>
      <c r="FZ178" s="15"/>
      <c r="GA178" s="15"/>
      <c r="GB178" s="15"/>
      <c r="GC178" s="15"/>
      <c r="GD178" s="15"/>
      <c r="GE178" s="15"/>
      <c r="GF178" s="15"/>
      <c r="GG178" s="15"/>
      <c r="GH178" s="15"/>
      <c r="GI178" s="15"/>
      <c r="GJ178" s="15"/>
      <c r="GK178" s="15"/>
      <c r="GL178" s="15"/>
      <c r="GM178" s="15"/>
      <c r="GN178" s="15"/>
      <c r="GO178" s="15"/>
      <c r="GP178" s="15"/>
      <c r="GQ178" s="15"/>
      <c r="GR178" s="15"/>
      <c r="GS178" s="15"/>
      <c r="GT178" s="15"/>
      <c r="GU178" s="15"/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  <c r="IW178" s="15"/>
    </row>
    <row r="179" spans="1:257" ht="27.75" customHeight="1" x14ac:dyDescent="0.2">
      <c r="A179" s="24" t="s">
        <v>354</v>
      </c>
      <c r="B179" s="27" t="s">
        <v>355</v>
      </c>
      <c r="C179" s="13" t="s">
        <v>15</v>
      </c>
      <c r="D179" s="62">
        <v>1.5</v>
      </c>
      <c r="E179" s="62">
        <v>1.2</v>
      </c>
      <c r="F179" s="68">
        <v>1.2</v>
      </c>
      <c r="G179" s="62">
        <v>1.3</v>
      </c>
      <c r="H179" s="69">
        <v>1.2</v>
      </c>
      <c r="I179" s="62">
        <v>1.3</v>
      </c>
      <c r="J179" s="62">
        <v>1.2</v>
      </c>
      <c r="K179" s="62">
        <v>1.3</v>
      </c>
      <c r="L179" s="62">
        <v>1.2</v>
      </c>
      <c r="M179" s="63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  <c r="FL179" s="15"/>
      <c r="FM179" s="15"/>
      <c r="FN179" s="15"/>
      <c r="FO179" s="15"/>
      <c r="FP179" s="15"/>
      <c r="FQ179" s="15"/>
      <c r="FR179" s="15"/>
      <c r="FS179" s="15"/>
      <c r="FT179" s="15"/>
      <c r="FU179" s="15"/>
      <c r="FV179" s="15"/>
      <c r="FW179" s="15"/>
      <c r="FX179" s="15"/>
      <c r="FY179" s="15"/>
      <c r="FZ179" s="15"/>
      <c r="GA179" s="15"/>
      <c r="GB179" s="15"/>
      <c r="GC179" s="15"/>
      <c r="GD179" s="15"/>
      <c r="GE179" s="15"/>
      <c r="GF179" s="15"/>
      <c r="GG179" s="15"/>
      <c r="GH179" s="15"/>
      <c r="GI179" s="15"/>
      <c r="GJ179" s="15"/>
      <c r="GK179" s="15"/>
      <c r="GL179" s="15"/>
      <c r="GM179" s="15"/>
      <c r="GN179" s="15"/>
      <c r="GO179" s="15"/>
      <c r="GP179" s="15"/>
      <c r="GQ179" s="15"/>
      <c r="GR179" s="15"/>
      <c r="GS179" s="15"/>
      <c r="GT179" s="15"/>
      <c r="GU179" s="15"/>
      <c r="GV179" s="15"/>
      <c r="GW179" s="15"/>
      <c r="GX179" s="15"/>
      <c r="GY179" s="15"/>
      <c r="GZ179" s="15"/>
      <c r="HA179" s="15"/>
      <c r="HB179" s="15"/>
      <c r="HC179" s="15"/>
      <c r="HD179" s="15"/>
      <c r="HE179" s="15"/>
      <c r="HF179" s="15"/>
      <c r="HG179" s="15"/>
      <c r="HH179" s="15"/>
      <c r="HI179" s="15"/>
      <c r="HJ179" s="15"/>
      <c r="HK179" s="15"/>
      <c r="HL179" s="15"/>
      <c r="HM179" s="15"/>
      <c r="HN179" s="15"/>
      <c r="HO179" s="15"/>
      <c r="HP179" s="15"/>
      <c r="HQ179" s="15"/>
      <c r="HR179" s="15"/>
      <c r="HS179" s="15"/>
      <c r="HT179" s="15"/>
      <c r="HU179" s="15"/>
      <c r="HV179" s="15"/>
      <c r="HW179" s="15"/>
      <c r="HX179" s="15"/>
      <c r="HY179" s="15"/>
      <c r="HZ179" s="15"/>
      <c r="IA179" s="15"/>
      <c r="IB179" s="15"/>
      <c r="IC179" s="15"/>
      <c r="ID179" s="15"/>
      <c r="IE179" s="15"/>
      <c r="IF179" s="15"/>
      <c r="IG179" s="15"/>
      <c r="IH179" s="15"/>
      <c r="II179" s="15"/>
      <c r="IJ179" s="15"/>
      <c r="IK179" s="15"/>
      <c r="IL179" s="15"/>
      <c r="IM179" s="15"/>
      <c r="IN179" s="15"/>
      <c r="IO179" s="15"/>
      <c r="IP179" s="15"/>
      <c r="IQ179" s="15"/>
      <c r="IR179" s="15"/>
      <c r="IS179" s="15"/>
      <c r="IT179" s="15"/>
      <c r="IU179" s="15"/>
      <c r="IV179" s="15"/>
      <c r="IW179" s="15"/>
    </row>
    <row r="180" spans="1:257" x14ac:dyDescent="0.2">
      <c r="A180" s="24" t="s">
        <v>356</v>
      </c>
      <c r="B180" s="25" t="s">
        <v>357</v>
      </c>
      <c r="C180" s="13" t="s">
        <v>24</v>
      </c>
      <c r="D180" s="60">
        <v>211877.4</v>
      </c>
      <c r="E180" s="60">
        <v>262945.90000000002</v>
      </c>
      <c r="F180" s="60">
        <v>295551.19160000002</v>
      </c>
      <c r="G180" s="70">
        <v>317717.53097000002</v>
      </c>
      <c r="H180" s="60">
        <v>319490.83811960003</v>
      </c>
      <c r="I180" s="60">
        <v>340910.91073081002</v>
      </c>
      <c r="J180" s="60">
        <v>347286.54103600502</v>
      </c>
      <c r="K180" s="60">
        <v>363070.11992831301</v>
      </c>
      <c r="L180" s="60">
        <v>372638.45853163401</v>
      </c>
      <c r="M180" s="63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  <c r="FL180" s="15"/>
      <c r="FM180" s="15"/>
      <c r="FN180" s="15"/>
      <c r="FO180" s="15"/>
      <c r="FP180" s="15"/>
      <c r="FQ180" s="15"/>
      <c r="FR180" s="15"/>
      <c r="FS180" s="15"/>
      <c r="FT180" s="15"/>
      <c r="FU180" s="15"/>
      <c r="FV180" s="15"/>
      <c r="FW180" s="15"/>
      <c r="FX180" s="15"/>
      <c r="FY180" s="15"/>
      <c r="FZ180" s="15"/>
      <c r="GA180" s="15"/>
      <c r="GB180" s="15"/>
      <c r="GC180" s="15"/>
      <c r="GD180" s="15"/>
      <c r="GE180" s="15"/>
      <c r="GF180" s="15"/>
      <c r="GG180" s="15"/>
      <c r="GH180" s="15"/>
      <c r="GI180" s="15"/>
      <c r="GJ180" s="15"/>
      <c r="GK180" s="15"/>
      <c r="GL180" s="15"/>
      <c r="GM180" s="15"/>
      <c r="GN180" s="15"/>
      <c r="GO180" s="15"/>
      <c r="GP180" s="15"/>
      <c r="GQ180" s="15"/>
      <c r="GR180" s="15"/>
      <c r="GS180" s="15"/>
      <c r="GT180" s="15"/>
      <c r="GU180" s="15"/>
      <c r="GV180" s="15"/>
      <c r="GW180" s="15"/>
      <c r="GX180" s="15"/>
      <c r="GY180" s="15"/>
      <c r="GZ180" s="15"/>
      <c r="HA180" s="15"/>
      <c r="HB180" s="15"/>
      <c r="HC180" s="15"/>
      <c r="HD180" s="15"/>
      <c r="HE180" s="15"/>
      <c r="HF180" s="15"/>
      <c r="HG180" s="15"/>
      <c r="HH180" s="15"/>
      <c r="HI180" s="15"/>
      <c r="HJ180" s="15"/>
      <c r="HK180" s="15"/>
      <c r="HL180" s="15"/>
      <c r="HM180" s="15"/>
      <c r="HN180" s="15"/>
      <c r="HO180" s="15"/>
      <c r="HP180" s="15"/>
      <c r="HQ180" s="15"/>
      <c r="HR180" s="15"/>
      <c r="HS180" s="15"/>
      <c r="HT180" s="15"/>
      <c r="HU180" s="15"/>
      <c r="HV180" s="15"/>
      <c r="HW180" s="15"/>
      <c r="HX180" s="15"/>
      <c r="HY180" s="15"/>
      <c r="HZ180" s="15"/>
      <c r="IA180" s="15"/>
      <c r="IB180" s="15"/>
      <c r="IC180" s="15"/>
      <c r="ID180" s="15"/>
      <c r="IE180" s="15"/>
      <c r="IF180" s="15"/>
      <c r="IG180" s="15"/>
      <c r="IH180" s="15"/>
      <c r="II180" s="15"/>
      <c r="IJ180" s="15"/>
      <c r="IK180" s="15"/>
      <c r="IL180" s="15"/>
      <c r="IM180" s="15"/>
      <c r="IN180" s="15"/>
      <c r="IO180" s="15"/>
      <c r="IP180" s="15"/>
      <c r="IQ180" s="15"/>
      <c r="IR180" s="15"/>
      <c r="IS180" s="15"/>
      <c r="IT180" s="15"/>
      <c r="IU180" s="15"/>
      <c r="IV180" s="15"/>
      <c r="IW180" s="15"/>
    </row>
    <row r="181" spans="1:257" x14ac:dyDescent="0.2">
      <c r="A181" s="24" t="s">
        <v>358</v>
      </c>
      <c r="B181" s="25" t="s">
        <v>359</v>
      </c>
      <c r="C181" s="13" t="s">
        <v>125</v>
      </c>
      <c r="D181" s="62">
        <v>114.2</v>
      </c>
      <c r="E181" s="62">
        <v>124.1</v>
      </c>
      <c r="F181" s="62">
        <v>112.4</v>
      </c>
      <c r="G181" s="62">
        <v>107.5</v>
      </c>
      <c r="H181" s="62">
        <v>108.1</v>
      </c>
      <c r="I181" s="62">
        <v>107.3</v>
      </c>
      <c r="J181" s="62">
        <v>108.7</v>
      </c>
      <c r="K181" s="62">
        <v>106.5</v>
      </c>
      <c r="L181" s="62">
        <v>107.3</v>
      </c>
      <c r="M181" s="63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  <c r="FL181" s="15"/>
      <c r="FM181" s="15"/>
      <c r="FN181" s="15"/>
      <c r="FO181" s="15"/>
      <c r="FP181" s="15"/>
      <c r="FQ181" s="15"/>
      <c r="FR181" s="15"/>
      <c r="FS181" s="15"/>
      <c r="FT181" s="15"/>
      <c r="FU181" s="15"/>
      <c r="FV181" s="15"/>
      <c r="FW181" s="15"/>
      <c r="FX181" s="15"/>
      <c r="FY181" s="15"/>
      <c r="FZ181" s="15"/>
      <c r="GA181" s="15"/>
      <c r="GB181" s="15"/>
      <c r="GC181" s="15"/>
      <c r="GD181" s="15"/>
      <c r="GE181" s="15"/>
      <c r="GF181" s="15"/>
      <c r="GG181" s="15"/>
      <c r="GH181" s="15"/>
      <c r="GI181" s="15"/>
      <c r="GJ181" s="15"/>
      <c r="GK181" s="15"/>
      <c r="GL181" s="15"/>
      <c r="GM181" s="15"/>
      <c r="GN181" s="15"/>
      <c r="GO181" s="15"/>
      <c r="GP181" s="15"/>
      <c r="GQ181" s="15"/>
      <c r="GR181" s="15"/>
      <c r="GS181" s="15"/>
      <c r="GT181" s="15"/>
      <c r="GU181" s="15"/>
      <c r="GV181" s="15"/>
      <c r="GW181" s="15"/>
      <c r="GX181" s="15"/>
      <c r="GY181" s="15"/>
      <c r="GZ181" s="15"/>
      <c r="HA181" s="15"/>
      <c r="HB181" s="15"/>
      <c r="HC181" s="15"/>
      <c r="HD181" s="15"/>
      <c r="HE181" s="15"/>
      <c r="HF181" s="15"/>
      <c r="HG181" s="15"/>
      <c r="HH181" s="15"/>
      <c r="HI181" s="15"/>
      <c r="HJ181" s="15"/>
      <c r="HK181" s="15"/>
      <c r="HL181" s="15"/>
      <c r="HM181" s="15"/>
      <c r="HN181" s="15"/>
      <c r="HO181" s="15"/>
      <c r="HP181" s="15"/>
      <c r="HQ181" s="15"/>
      <c r="HR181" s="15"/>
      <c r="HS181" s="15"/>
      <c r="HT181" s="15"/>
      <c r="HU181" s="15"/>
      <c r="HV181" s="15"/>
      <c r="HW181" s="15"/>
      <c r="HX181" s="15"/>
      <c r="HY181" s="15"/>
      <c r="HZ181" s="15"/>
      <c r="IA181" s="15"/>
      <c r="IB181" s="15"/>
      <c r="IC181" s="15"/>
      <c r="ID181" s="15"/>
      <c r="IE181" s="15"/>
      <c r="IF181" s="15"/>
      <c r="IG181" s="15"/>
      <c r="IH181" s="15"/>
      <c r="II181" s="15"/>
      <c r="IJ181" s="15"/>
      <c r="IK181" s="15"/>
      <c r="IL181" s="15"/>
      <c r="IM181" s="15"/>
      <c r="IN181" s="15"/>
      <c r="IO181" s="15"/>
      <c r="IP181" s="15"/>
      <c r="IQ181" s="15"/>
      <c r="IR181" s="15"/>
      <c r="IS181" s="15"/>
      <c r="IT181" s="15"/>
      <c r="IU181" s="15"/>
      <c r="IV181" s="15"/>
      <c r="IW181" s="15"/>
    </row>
    <row r="182" spans="1:257" x14ac:dyDescent="0.2">
      <c r="A182" s="76" t="s">
        <v>360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  <c r="FL182" s="15"/>
      <c r="FM182" s="15"/>
      <c r="FN182" s="15"/>
      <c r="FO182" s="15"/>
      <c r="FP182" s="15"/>
      <c r="FQ182" s="15"/>
      <c r="FR182" s="15"/>
      <c r="FS182" s="15"/>
      <c r="FT182" s="15"/>
      <c r="FU182" s="15"/>
      <c r="FV182" s="15"/>
      <c r="FW182" s="15"/>
      <c r="FX182" s="15"/>
      <c r="FY182" s="15"/>
      <c r="FZ182" s="15"/>
      <c r="GA182" s="15"/>
      <c r="GB182" s="15"/>
      <c r="GC182" s="15"/>
      <c r="GD182" s="15"/>
      <c r="GE182" s="15"/>
      <c r="GF182" s="15"/>
      <c r="GG182" s="15"/>
      <c r="GH182" s="15"/>
      <c r="GI182" s="15"/>
      <c r="GJ182" s="15"/>
      <c r="GK182" s="15"/>
      <c r="GL182" s="15"/>
      <c r="GM182" s="15"/>
      <c r="GN182" s="15"/>
      <c r="GO182" s="15"/>
      <c r="GP182" s="15"/>
      <c r="GQ182" s="15"/>
      <c r="GR182" s="15"/>
      <c r="GS182" s="15"/>
      <c r="GT182" s="15"/>
      <c r="GU182" s="15"/>
      <c r="GV182" s="15"/>
      <c r="GW182" s="15"/>
      <c r="GX182" s="15"/>
      <c r="GY182" s="15"/>
      <c r="GZ182" s="15"/>
      <c r="HA182" s="15"/>
      <c r="HB182" s="15"/>
      <c r="HC182" s="15"/>
      <c r="HD182" s="15"/>
      <c r="HE182" s="15"/>
      <c r="HF182" s="15"/>
      <c r="HG182" s="15"/>
      <c r="HH182" s="15"/>
      <c r="HI182" s="15"/>
      <c r="HJ182" s="15"/>
      <c r="HK182" s="15"/>
      <c r="HL182" s="15"/>
      <c r="HM182" s="15"/>
      <c r="HN182" s="15"/>
      <c r="HO182" s="15"/>
      <c r="HP182" s="15"/>
      <c r="HQ182" s="15"/>
      <c r="HR182" s="15"/>
      <c r="HS182" s="15"/>
      <c r="HT182" s="15"/>
      <c r="HU182" s="15"/>
      <c r="HV182" s="15"/>
      <c r="HW182" s="15"/>
      <c r="HX182" s="15"/>
      <c r="HY182" s="15"/>
      <c r="HZ182" s="15"/>
      <c r="IA182" s="15"/>
      <c r="IB182" s="15"/>
      <c r="IC182" s="15"/>
      <c r="ID182" s="15"/>
      <c r="IE182" s="15"/>
      <c r="IF182" s="15"/>
      <c r="IG182" s="15"/>
      <c r="IH182" s="15"/>
      <c r="II182" s="15"/>
      <c r="IJ182" s="15"/>
      <c r="IK182" s="15"/>
      <c r="IL182" s="15"/>
      <c r="IM182" s="15"/>
      <c r="IN182" s="15"/>
      <c r="IO182" s="15"/>
      <c r="IP182" s="15"/>
      <c r="IQ182" s="15"/>
      <c r="IR182" s="15"/>
      <c r="IS182" s="15"/>
      <c r="IT182" s="15"/>
      <c r="IU182" s="15"/>
      <c r="IV182" s="15"/>
      <c r="IW182" s="15"/>
    </row>
    <row r="183" spans="1:257" x14ac:dyDescent="0.2">
      <c r="A183" s="77" t="s">
        <v>361</v>
      </c>
      <c r="B183" s="77"/>
      <c r="C183" s="77"/>
      <c r="D183" s="77"/>
      <c r="E183" s="77"/>
      <c r="F183" s="77"/>
      <c r="G183" s="77"/>
      <c r="H183" s="77"/>
      <c r="I183" s="77"/>
      <c r="J183" s="77"/>
      <c r="K183" s="77"/>
      <c r="L183" s="77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</row>
    <row r="184" spans="1:257" x14ac:dyDescent="0.2">
      <c r="G184" s="71"/>
      <c r="H184" s="71"/>
      <c r="I184" s="71"/>
      <c r="J184" s="71"/>
      <c r="K184" s="71"/>
      <c r="L184" s="71"/>
    </row>
  </sheetData>
  <mergeCells count="12">
    <mergeCell ref="A182:L182"/>
    <mergeCell ref="A183:L183"/>
    <mergeCell ref="K1:L1"/>
    <mergeCell ref="A2:L2"/>
    <mergeCell ref="A4:L4"/>
    <mergeCell ref="G6:L6"/>
    <mergeCell ref="D7:D9"/>
    <mergeCell ref="E7:E9"/>
    <mergeCell ref="F7:F9"/>
    <mergeCell ref="G7:H7"/>
    <mergeCell ref="I7:J7"/>
    <mergeCell ref="K7:L7"/>
  </mergeCells>
  <pageMargins left="0.39375000000000004" right="0.39375000000000004" top="0.78680555555555598" bottom="0.39375000000000004" header="0.19652777777777802" footer="0.51181102362204689"/>
  <pageSetup paperSize="9" scale="94" orientation="landscape" horizontalDpi="300" verticalDpi="300" r:id="rId1"/>
  <headerFooter>
    <oddHeader>&amp;R&amp;"Times New Roman,Обычный"&amp;7Подготовлено с использованием КонсультантПлюс</oddHeader>
  </headerFooter>
  <rowBreaks count="2" manualBreakCount="2">
    <brk id="161" max="11" man="1"/>
    <brk id="16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стр.1_6</vt:lpstr>
      <vt:lpstr>стр.1_6!Print_Titles</vt:lpstr>
      <vt:lpstr>стр.1_6!Z_25F06C9D_C096_4A8F_A054_288B30E02947_.wvu.PrintArea</vt:lpstr>
      <vt:lpstr>стр.1_6!Z_25F06C9D_C096_4A8F_A054_288B30E02947_.wvu.PrintTitles</vt:lpstr>
      <vt:lpstr>стр.1_6!Z_2AFC9458_BCB3_4C06_950E_3EF664CDBB8F_.wvu.PrintArea</vt:lpstr>
      <vt:lpstr>стр.1_6!Z_2AFC9458_BCB3_4C06_950E_3EF664CDBB8F_.wvu.PrintTitles</vt:lpstr>
      <vt:lpstr>стр.1_6!Z_34B0115D_62D0_482B_9A93_F742B31EA341_.wvu.PrintArea</vt:lpstr>
      <vt:lpstr>стр.1_6!Z_34B0115D_62D0_482B_9A93_F742B31EA341_.wvu.PrintTitles</vt:lpstr>
      <vt:lpstr>стр.1_6!Z_49F8C44C_8287_431E_AD51_2092D76C7836_.wvu.PrintArea</vt:lpstr>
      <vt:lpstr>стр.1_6!Z_49F8C44C_8287_431E_AD51_2092D76C7836_.wvu.PrintTitles</vt:lpstr>
      <vt:lpstr>стр.1_6!Z_73FFF523_7617_46A9_9AAC_B9B7FF524BD1_.wvu.PrintArea</vt:lpstr>
      <vt:lpstr>стр.1_6!Z_73FFF523_7617_46A9_9AAC_B9B7FF524BD1_.wvu.PrintTitles</vt:lpstr>
      <vt:lpstr>стр.1_6!Z_99B97BC5_8772_4683_B8D7_0A55393213A9_.wvu.PrintArea</vt:lpstr>
      <vt:lpstr>стр.1_6!Z_99B97BC5_8772_4683_B8D7_0A55393213A9_.wvu.PrintTitles</vt:lpstr>
      <vt:lpstr>стр.1_6!Z_9D6EB042_9441_4918_B953_EFEE1EBCF13D_.wvu.PrintArea</vt:lpstr>
      <vt:lpstr>стр.1_6!Z_9D6EB042_9441_4918_B953_EFEE1EBCF13D_.wvu.PrintTitles</vt:lpstr>
      <vt:lpstr>стр.1_6!Z_CF6E1054_8BAE_4DE8_A16D_C723B8E21091_.wvu.PrintArea</vt:lpstr>
      <vt:lpstr>стр.1_6!Z_CF6E1054_8BAE_4DE8_A16D_C723B8E21091_.wvu.PrintTitles</vt:lpstr>
      <vt:lpstr>стр.1_6!Z_CF6E1054_8BAE_4DE8_A16D_C723B8E21091_.wvu.Rows</vt:lpstr>
      <vt:lpstr>стр.1_6!Z_F7546655_C68F_4993_94F8_1134D7C46E06_.wvu.PrintArea</vt:lpstr>
      <vt:lpstr>стр.1_6!Z_F7546655_C68F_4993_94F8_1134D7C46E06_.wvu.PrintTitles</vt:lpstr>
      <vt:lpstr>стр.1_6!Область_печати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dc:description/>
  <cp:lastModifiedBy>u1596</cp:lastModifiedBy>
  <cp:revision>66</cp:revision>
  <dcterms:created xsi:type="dcterms:W3CDTF">2018-10-15T12:06:00Z</dcterms:created>
  <dcterms:modified xsi:type="dcterms:W3CDTF">2025-10-31T11:44:30Z</dcterms:modified>
  <dc:language>ru-RU</dc:language>
  <cp:version>1048576</cp:version>
</cp:coreProperties>
</file>